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19440" windowHeight="9630" activeTab="1"/>
  </bookViews>
  <sheets>
    <sheet name="DEFECTOS CAMPO ENSANUT" sheetId="2" r:id="rId1"/>
    <sheet name="DEFECTOS CRITICOS" sheetId="10" r:id="rId2"/>
  </sheets>
  <definedNames>
    <definedName name="_xlnm._FilterDatabase" localSheetId="0" hidden="1">'DEFECTOS CAMPO ENSANUT'!$A$1:$AE$102</definedName>
    <definedName name="_xlnm._FilterDatabase" localSheetId="1" hidden="1">'DEFECTOS CRITICOS'!$A$1:$R$1</definedName>
  </definedNames>
  <calcPr calcId="162913"/>
</workbook>
</file>

<file path=xl/calcChain.xml><?xml version="1.0" encoding="utf-8"?>
<calcChain xmlns="http://schemas.openxmlformats.org/spreadsheetml/2006/main">
  <c r="O100" i="2"/>
  <c r="O3"/>
  <c r="O4" l="1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M103" l="1"/>
  <c r="N103"/>
  <c r="P103"/>
  <c r="Q103"/>
  <c r="R103"/>
  <c r="S103"/>
  <c r="N19" i="10" l="1"/>
  <c r="P16"/>
  <c r="P15"/>
  <c r="P14"/>
  <c r="P13"/>
  <c r="P12"/>
  <c r="P11"/>
  <c r="P10"/>
  <c r="P9"/>
  <c r="P8"/>
  <c r="P7"/>
  <c r="P6"/>
  <c r="P5"/>
  <c r="P4"/>
  <c r="P3"/>
  <c r="P2"/>
  <c r="O2" i="2"/>
  <c r="O103" l="1"/>
  <c r="K19" i="10"/>
  <c r="L19"/>
  <c r="M19"/>
  <c r="O19"/>
  <c r="P19" l="1"/>
  <c r="Q19" s="1"/>
</calcChain>
</file>

<file path=xl/sharedStrings.xml><?xml version="1.0" encoding="utf-8"?>
<sst xmlns="http://schemas.openxmlformats.org/spreadsheetml/2006/main" count="895" uniqueCount="277">
  <si>
    <t>PERIODO</t>
  </si>
  <si>
    <t>ZONA</t>
  </si>
  <si>
    <t>SECTOR</t>
  </si>
  <si>
    <t>COD.
CRÍTICO</t>
  </si>
  <si>
    <t>NOMBRE
CRÍTICO</t>
  </si>
  <si>
    <t>COD.
SUPERV</t>
  </si>
  <si>
    <t>NOMBRE
SUPERV</t>
  </si>
  <si>
    <t>NOMBRE
INVEST</t>
  </si>
  <si>
    <t>OBSERVACIÓN</t>
  </si>
  <si>
    <t>SECCION</t>
  </si>
  <si>
    <t>VIV</t>
  </si>
  <si>
    <t>FOREMULARIO</t>
  </si>
  <si>
    <t>MFERNANDEZ</t>
  </si>
  <si>
    <t>FMARTILLO</t>
  </si>
  <si>
    <t>ERROR EN GRUPO DE OCUPACION</t>
  </si>
  <si>
    <t>IDENTIFICACION</t>
  </si>
  <si>
    <t>PREG</t>
  </si>
  <si>
    <t>ACASABONA</t>
  </si>
  <si>
    <t>EWEISSFICH</t>
  </si>
  <si>
    <t>INCONSISTENCIAS</t>
  </si>
  <si>
    <t>FLUJOS</t>
  </si>
  <si>
    <t>ERROR EN RAMA DE ACTIVIDAD</t>
  </si>
  <si>
    <t xml:space="preserve">FALTA DE INFORMACION </t>
  </si>
  <si>
    <t>TOTAL DE ERRORES</t>
  </si>
  <si>
    <t>BGALARZA</t>
  </si>
  <si>
    <t>FALTA DE INFORMACION(A)</t>
  </si>
  <si>
    <t>INCONSISTENCIA(B)</t>
  </si>
  <si>
    <t>MAL REGISTRO©</t>
  </si>
  <si>
    <t>FLUJOS(D)</t>
  </si>
  <si>
    <t>LARGUELLO</t>
  </si>
  <si>
    <t>STENORIO</t>
  </si>
  <si>
    <t>ACARDENAS</t>
  </si>
  <si>
    <t>DGUALE</t>
  </si>
  <si>
    <t>EJAIME</t>
  </si>
  <si>
    <t>SLLUMIGUANO</t>
  </si>
  <si>
    <t>LQUIROZ</t>
  </si>
  <si>
    <t>AZEA</t>
  </si>
  <si>
    <t>DOMINIO</t>
  </si>
  <si>
    <t>COD.
INVEST</t>
  </si>
  <si>
    <t>DSAMANIEGO</t>
  </si>
  <si>
    <t>FMUÑOZ</t>
  </si>
  <si>
    <t>FDELATORRE</t>
  </si>
  <si>
    <t>LRAMIREZ</t>
  </si>
  <si>
    <t>ABRIONES</t>
  </si>
  <si>
    <t>GCASTILLO</t>
  </si>
  <si>
    <t>KPONGUILLO</t>
  </si>
  <si>
    <t>DCRUZ</t>
  </si>
  <si>
    <t>FSUQUITANA</t>
  </si>
  <si>
    <t>JVILLON</t>
  </si>
  <si>
    <t>NVALDIVIEZO</t>
  </si>
  <si>
    <t>GARGANDOÑA</t>
  </si>
  <si>
    <t xml:space="preserve">TOTAL DE ERRORES </t>
  </si>
  <si>
    <t>MAL REGISTRO</t>
  </si>
  <si>
    <t>ERROR A</t>
  </si>
  <si>
    <t>ERROR B</t>
  </si>
  <si>
    <t>INCONSISTENCIA</t>
  </si>
  <si>
    <t>FALTA DE INFORMACION</t>
  </si>
  <si>
    <t>IDE</t>
  </si>
  <si>
    <t>PAGINA 25 SECCION 7 PREGUNTA 3  FECHA DE PESO 07/07/2019 MENOR A LA DE  LA FECHA DE ENTREVISTA  08/07/2019</t>
  </si>
  <si>
    <t xml:space="preserve">PAGINA 4 SECCION 4 PRERGUNTA 408 INDICA Q USA CONDON EN TODAS SUS RELACIONES Y EN SECCION 2 PREGUNTA 206 INDICA QUE NO USO EL CONDON EN  SU ULTIMA RELACION SEXUAL </t>
  </si>
  <si>
    <t>090750017401</t>
  </si>
  <si>
    <t xml:space="preserve">SECCION 3 PREGUNTA 300 HA OIDO HABLAR DE METODO ANTICONCEPTIVO Y EN PREGUNTA 302 ESPONTANEO NO CONOCE NINGUNO Y USA CONDON </t>
  </si>
  <si>
    <t>090150479701</t>
  </si>
  <si>
    <t>375</t>
  </si>
  <si>
    <t>003</t>
  </si>
  <si>
    <t>11</t>
  </si>
  <si>
    <t xml:space="preserve">BGALARZA </t>
  </si>
  <si>
    <t>SECCCIOIN 3 PREGUNTA 14 FALYA INFORMACION</t>
  </si>
  <si>
    <t>090750020701</t>
  </si>
  <si>
    <t>043</t>
  </si>
  <si>
    <t>011</t>
  </si>
  <si>
    <t>03</t>
  </si>
  <si>
    <t xml:space="preserve">SECCION 3 PREGUNTA 14  FALTA INFORMACION </t>
  </si>
  <si>
    <t>240155908001</t>
  </si>
  <si>
    <t>908</t>
  </si>
  <si>
    <t>001</t>
  </si>
  <si>
    <t>7</t>
  </si>
  <si>
    <t xml:space="preserve">SECCION  3 PREGUNTA 9  CP2 REGISTRA COMO AMA DE CASA  Y EN SECCION 3 PREGUNTA 23  REGISTRA VALOR POR ALQUILER DE  VIVIENDA </t>
  </si>
  <si>
    <t>091050024401</t>
  </si>
  <si>
    <t>021</t>
  </si>
  <si>
    <t>010</t>
  </si>
  <si>
    <t>06</t>
  </si>
  <si>
    <t xml:space="preserve"> CP2 COMERCIO AL POR MAYOR Y MENOR  DE PRODUCTOS DE CONSUMO MASIVO  EN GRUPO VISITA TRIENDAS EN DIFERENTES SECTORES Y COGE PEDIDO </t>
  </si>
  <si>
    <t>090150515901</t>
  </si>
  <si>
    <t>421</t>
  </si>
  <si>
    <t>005</t>
  </si>
  <si>
    <t>10</t>
  </si>
  <si>
    <t>131750000501</t>
  </si>
  <si>
    <t>006</t>
  </si>
  <si>
    <t>08</t>
  </si>
  <si>
    <t>MLOPEZ</t>
  </si>
  <si>
    <t>02</t>
  </si>
  <si>
    <t>CP1 CONFECCION DE PRENDAS DE VESTIR REGISTRA CODIGO 7410 Y ES 1410</t>
  </si>
  <si>
    <t>130350005101</t>
  </si>
  <si>
    <t>009</t>
  </si>
  <si>
    <t>002</t>
  </si>
  <si>
    <t>2</t>
  </si>
  <si>
    <t>PREGUNTA 500 A LA 523 FALTA INFORMACION 15 PREGUNTAS</t>
  </si>
  <si>
    <t>130350006201</t>
  </si>
  <si>
    <t>PREGUNTA 900-901-902-903-904 FALTA INFORMACION</t>
  </si>
  <si>
    <t xml:space="preserve">PREGUNTA 5-6-7-8 DE 18 A 25 Y DE 34 A 41- 51 A 55 FALTA INFORMACION </t>
  </si>
  <si>
    <t>PREGUNTA 409-410-415 FALTA INFORMACION</t>
  </si>
  <si>
    <t xml:space="preserve">PREGUNTA 213 -215 FALTA INFORMACION </t>
  </si>
  <si>
    <t xml:space="preserve">PREGUNTA 2-3-5-6 FALTA INFORMACION </t>
  </si>
  <si>
    <t>044</t>
  </si>
  <si>
    <t>16</t>
  </si>
  <si>
    <t>NARIAS</t>
  </si>
  <si>
    <t>14</t>
  </si>
  <si>
    <t>PREG 4-6 COD1 PESO Y TALLA FALTA</t>
  </si>
  <si>
    <t>FALTA DETALLAR RAMA DE ACTIVIDAD</t>
  </si>
  <si>
    <t>130151902401</t>
  </si>
  <si>
    <t>999</t>
  </si>
  <si>
    <t>022</t>
  </si>
  <si>
    <t>JGOYA</t>
  </si>
  <si>
    <t>PREG 818 : EDAD DEL HIJO- NO VIVE CON ELLA</t>
  </si>
  <si>
    <t>0902500001501</t>
  </si>
  <si>
    <t>004</t>
  </si>
  <si>
    <t>15</t>
  </si>
  <si>
    <t>ALBAN</t>
  </si>
  <si>
    <t>OBREGON</t>
  </si>
  <si>
    <t>090150482201</t>
  </si>
  <si>
    <t>970</t>
  </si>
  <si>
    <t>008</t>
  </si>
  <si>
    <t>04</t>
  </si>
  <si>
    <t>MUÑOZ</t>
  </si>
  <si>
    <t>PESO EXAGERADO , FALTA OBSEVACION Y FIRMA</t>
  </si>
  <si>
    <t>091050515901</t>
  </si>
  <si>
    <t>SECCION 4 PERG 421 NO SIGUIO FLUJO</t>
  </si>
  <si>
    <t>07</t>
  </si>
  <si>
    <t>PREG 421 , NO SIGUIO EL FLUJO HOGAR 1 INFORMACION DE MAS</t>
  </si>
  <si>
    <t>2402586301</t>
  </si>
  <si>
    <t>MCARDENAS</t>
  </si>
  <si>
    <t>EDAD MAL REGISTRADA COD 03</t>
  </si>
  <si>
    <t>090150500901</t>
  </si>
  <si>
    <t>423</t>
  </si>
  <si>
    <t>12</t>
  </si>
  <si>
    <t>BERMELLO</t>
  </si>
  <si>
    <t>SANTANA</t>
  </si>
  <si>
    <t>PREG 3 Y 4  FECHA Y EDAD</t>
  </si>
  <si>
    <t>6</t>
  </si>
  <si>
    <t>NOELIA</t>
  </si>
  <si>
    <t>ELIZABETH</t>
  </si>
  <si>
    <t>MAYRA</t>
  </si>
  <si>
    <t>14-15</t>
  </si>
  <si>
    <t>1.2..3</t>
  </si>
  <si>
    <t>CARATULA</t>
  </si>
  <si>
    <t>4</t>
  </si>
  <si>
    <t>1,3,4</t>
  </si>
  <si>
    <t>1</t>
  </si>
  <si>
    <t>1,2,3,5</t>
  </si>
  <si>
    <t>09075002901</t>
  </si>
  <si>
    <t>BEATRIZ</t>
  </si>
  <si>
    <t>MARITZA</t>
  </si>
  <si>
    <t>09</t>
  </si>
  <si>
    <t>AMURTILLO</t>
  </si>
  <si>
    <t>MAL REGISTRO MIEMBRO DE HOGAR</t>
  </si>
  <si>
    <t>FALTA INFORMACION DE LAPREG 11 Y 12</t>
  </si>
  <si>
    <t>PREG 402 FALTA INFORMACION</t>
  </si>
  <si>
    <t>17</t>
  </si>
  <si>
    <t xml:space="preserve">PREG 19 ESTA MAL REGISTRADA </t>
  </si>
  <si>
    <t>18</t>
  </si>
  <si>
    <t>PREG 405 NO ERA DE CONTESTAR</t>
  </si>
  <si>
    <t>01</t>
  </si>
  <si>
    <t>PREG 437 -437 NO ERAN DE CONTESTAR</t>
  </si>
  <si>
    <t>05</t>
  </si>
  <si>
    <t>090150900601</t>
  </si>
  <si>
    <t>PACHECO</t>
  </si>
  <si>
    <t>SANTOS</t>
  </si>
  <si>
    <t>MONAR</t>
  </si>
  <si>
    <t>PAG 20 FALTA INFORMACION</t>
  </si>
  <si>
    <t>BENALCAZAR</t>
  </si>
  <si>
    <t>131150902801</t>
  </si>
  <si>
    <t>131653900201</t>
  </si>
  <si>
    <t>MORAN</t>
  </si>
  <si>
    <t>CARVAJAL</t>
  </si>
  <si>
    <t>091050022801</t>
  </si>
  <si>
    <t>027</t>
  </si>
  <si>
    <t>TUPACYUPANQUI</t>
  </si>
  <si>
    <t>090150901401</t>
  </si>
  <si>
    <t>040</t>
  </si>
  <si>
    <t>ACARRION</t>
  </si>
  <si>
    <t>CRAMIREZ</t>
  </si>
  <si>
    <t xml:space="preserve"> COD 4 MENOR DE EDAD ES T5RABAJADOR DE HOGAR NO REMUNERADO Y TIENE CUENTA PROPIA</t>
  </si>
  <si>
    <t>TIPO DE VIVIENDA DOS RESPUESTAS</t>
  </si>
  <si>
    <t xml:space="preserve">DICE QUE ESTUDIA A DISTANCIA Y PONE OBSERVACIONES QUE ESTUDIA CON LOS HERMANOS </t>
  </si>
  <si>
    <t>PREG 304 -305 SIN INFORMACION</t>
  </si>
  <si>
    <t>EQUINTERO</t>
  </si>
  <si>
    <t xml:space="preserve">COD 3- 4 MAL REGISTRO DEL APELLIDO Y  COD 2  LA EDAD </t>
  </si>
  <si>
    <t>MAL SELECCIONADO PREG 6 PARA EL F5</t>
  </si>
  <si>
    <t>PREG 25 NO TIENE INFORMACION CASA CEDIDA</t>
  </si>
  <si>
    <t>COD 3 TALLA FUERA DE RANGO</t>
  </si>
  <si>
    <t xml:space="preserve">COD 6 PESO Y TALLA FUERA DE RANGO </t>
  </si>
  <si>
    <t>240154002101</t>
  </si>
  <si>
    <t>JTORRES</t>
  </si>
  <si>
    <t>GFAJARDO</t>
  </si>
  <si>
    <t>CARATULA PISO NO CONCUERDA CON MYC</t>
  </si>
  <si>
    <t>924</t>
  </si>
  <si>
    <t>012</t>
  </si>
  <si>
    <t>COD 3 PREG 16 NO TIENE INFORMACION</t>
  </si>
  <si>
    <t xml:space="preserve"> 090150515501</t>
  </si>
  <si>
    <t>401</t>
  </si>
  <si>
    <t>PAG 8 . ERROR EN FLUJO CP3</t>
  </si>
  <si>
    <t>PAG 43 PREG 843 TIEMPO DE MESTRUACION</t>
  </si>
  <si>
    <t>LSANTANA</t>
  </si>
  <si>
    <t>PAG 2 PREG 42 OBSERVACION X INTERNET SIN COMPUTADORA</t>
  </si>
  <si>
    <t>PAG 2 PREG 210-211 FALTA INFORMACION SI TUVO HIJO MUERTO CP2</t>
  </si>
  <si>
    <t>JOROZCO</t>
  </si>
  <si>
    <t>MAL REGISTRO COD DE ENLISTAMIENTO Y FALTA DE DIRECCION</t>
  </si>
  <si>
    <t>MAL REGISTRO DE INGRESOS CP3 PAG 7</t>
  </si>
  <si>
    <t>PAG 4 PREG 200 FALTA MOTIVO X EL CUAL ASISTIO AL DENTISTA PREG 204</t>
  </si>
  <si>
    <t>PAG 28 PREG 533 FALTA INFORMACION</t>
  </si>
  <si>
    <t>PAG 1 PREG 9 FALTA INFORMACION</t>
  </si>
  <si>
    <t>PAG 29 PREG 602-2 FALTA INFOR</t>
  </si>
  <si>
    <t xml:space="preserve">PAG 2 PREG 304-2 FALTA INF CP2 </t>
  </si>
  <si>
    <t>13</t>
  </si>
  <si>
    <t>PAG 5 SECCION 3 INF NIÑOS MENORES 3 AÑOS</t>
  </si>
  <si>
    <t>130150007401</t>
  </si>
  <si>
    <t>CAMPOVERDE</t>
  </si>
  <si>
    <t xml:space="preserve">PREGUNTA 10 CP4 FALTA INFORMACION </t>
  </si>
  <si>
    <t xml:space="preserve">PAG 19 FALTA INFORMACION </t>
  </si>
  <si>
    <t xml:space="preserve">MAL FECHAS DE NACIMIENTO </t>
  </si>
  <si>
    <t xml:space="preserve">204-G, PAG 1 FALTA DE INFORMACION </t>
  </si>
  <si>
    <t xml:space="preserve">PREGUNTA 408 FALTA INFORMACION </t>
  </si>
  <si>
    <t>PREG 501-506 FALTA INFORMACION</t>
  </si>
  <si>
    <t xml:space="preserve">PAG 7 PREG 15  FALTA DE INFORMACION </t>
  </si>
  <si>
    <t>SECCION 7 PREGUNTA 25 CP4 Y CP6 TALLA Y PESO FUERA DE RANGO  VERIFICAR</t>
  </si>
  <si>
    <t xml:space="preserve">PREG 313 NIÑA DE 2 AÑOS QUE EL DIA ANTERIOR HABIA COMIDO UNA VARIEDAD DE PRODUCTOS  CERCA DE 12 ITEMS </t>
  </si>
  <si>
    <t xml:space="preserve">PSECIION 3 PREGUNTA 15 CP2 NO REGISTRA VALOR EN VENTAS Y SI EN AUTOCONSUMO Y GASTOS </t>
  </si>
  <si>
    <t xml:space="preserve">SECCION 4 PREGUNTA  484 REGISTRA CANTIDAD DE SOBRES Y NO REGISTRA CUANTOS DIAS </t>
  </si>
  <si>
    <t xml:space="preserve">VIVENDA CEDIDA Y EN SECCION 3 PREGUNTA 25 NO REGISTRA VALOR </t>
  </si>
  <si>
    <t xml:space="preserve">PAG 18 PREG 473 REGISTRA QUE ESTUVO ENFERMO Y  F1 NO REGISTRA DICHA ENFERMEDAD </t>
  </si>
  <si>
    <t xml:space="preserve">PAG 8  PREG 23-27 FALTA INFORMACION </t>
  </si>
  <si>
    <t>PAG 5 PREG 511 FALTA INFORMACION</t>
  </si>
  <si>
    <t>9</t>
  </si>
  <si>
    <t>MCEDEÑO</t>
  </si>
  <si>
    <t xml:space="preserve">FALTA VALOR DE VIVIENDA CEDIDA </t>
  </si>
  <si>
    <t>130352900501</t>
  </si>
  <si>
    <t>013</t>
  </si>
  <si>
    <t>MCARTAGENA</t>
  </si>
  <si>
    <t xml:space="preserve">PREGUNTA 10-11 RAMA Y OCUPACION EN BLANCO </t>
  </si>
  <si>
    <t xml:space="preserve">ACARTAGENA </t>
  </si>
  <si>
    <t>BMOGROVEJO</t>
  </si>
  <si>
    <t>TGARCIA</t>
  </si>
  <si>
    <t xml:space="preserve">FALTA TODA LA SECCION 8 </t>
  </si>
  <si>
    <t>PAG 13 PREG 442 NO TIENE SEGURO Y REGISTRA COMO SI TUVIERA</t>
  </si>
  <si>
    <t xml:space="preserve">PREG 478 INDICA QUE SI ASISTIO ALGUN LUGAR POR ESTRA ENFERMEDAD Y EN F1 NO REGISTRA   CP5 </t>
  </si>
  <si>
    <t xml:space="preserve">PREG 474 INDICA QUE ESTUVO ENFERMO Y EN  F 1 NO REGISTRA </t>
  </si>
  <si>
    <t xml:space="preserve">PREG 206 INDICA QUE NO Y EN PREGUNTA 210 REGISTRA 00 EN TODAD LAS ALTERNATIVAS </t>
  </si>
  <si>
    <t xml:space="preserve">PREG 17 INDICA QUE NO ASISTE A CLASES  Y EN PREGUNTA 18 REGISTRA JORNADA </t>
  </si>
  <si>
    <t xml:space="preserve">SECCION 4 PREGUNTA 4 A TODO LE REGISTRAN EN CODIGO AÑOS Y NO CONCUERDAN CON EDADES </t>
  </si>
  <si>
    <t>PREG 454 REGISTRA A QUE LE HA DADO PECHO Y EN PREGUNTA 307 AUN LE DA SOLO PECHO</t>
  </si>
  <si>
    <t>PREGUNTA 1 INDICA QUE NO HA IDO AL ODONTOLOGO EN LOS ULTIMOS 12 MESES Y EN  F1 SI REGISTRA EN SALUD PREVENTIVA</t>
  </si>
  <si>
    <t>PAG 7 PREG 16 - 17 VERFICAR VALOR DEMASIADO ALTO</t>
  </si>
  <si>
    <t xml:space="preserve">PAG 1 PREG 24 INDICA QUE RECIBE AGUA POR TUBERIA EN EL INTERIOR Y EN PREGUNTA 21 REGISTRA RIO O VERTIENTE </t>
  </si>
  <si>
    <t>PAG 6 PREG 10 RAMA ACTIVIDAD  NO SE PUEDE CODIFICAR FALTADESCRIPCION</t>
  </si>
  <si>
    <t>PAG 2 PREG 206 DICE QUE RECIBE ASISTENCIA Y EN PREGUNTA 208 DIAS FUERA DE RANGO</t>
  </si>
  <si>
    <t>PAG PREG 301 NO TIENE JUGUETES Y EN SECCION 9 PREGUNTA 8 DICE QUE SI</t>
  </si>
  <si>
    <t xml:space="preserve">PAG 2 PREG 306  REGISTRA HORAS EN VER TV ACLARACION , QUE ACTIVIDAD REALIZA PORQUE  NO HAY TV EN CASA </t>
  </si>
  <si>
    <t xml:space="preserve">PAG 3 PREG 403 ERROR DICE QUE CONOCE ESPONTANEO Y REGISTRA CONOCE DIRIGIDO </t>
  </si>
  <si>
    <t>PAG 3 PREG 403 ERROR CONOCE ESPONTANEO YEN PEGUNTA 401 CONOCE DIRIGIDO</t>
  </si>
  <si>
    <t xml:space="preserve">PAG 7 MAL REGISTRO DE INGRESOS REGISTA COMO ASALARIADO Y ES CUENT PROPIA </t>
  </si>
  <si>
    <t xml:space="preserve">PAG 1 PREG 7-8 NUMEROS DE CUARTOS EN EL HOGAR MENOR AL NUMERO DE CUARTOS EXCLUSIVOS PARA DORMIR </t>
  </si>
  <si>
    <t>PAG 12 PREG 432 INDICA QUE NO VERIFICAR SI TIENE O NO CARNET PORQUE REGISTRA FECHAS EN PREGUNTA 487</t>
  </si>
  <si>
    <t xml:space="preserve">PAG 3 PREG 8 VERIFICAR QUE TIPO DE SEGURO TIENE </t>
  </si>
  <si>
    <t xml:space="preserve">PAG 1 PREG 206  SOBRE USO DE CONDON INDICA QUE NO Y EN PREGUNTA 408 INDOCA QUE USO EN TODAS SUS RELACIONES </t>
  </si>
  <si>
    <t>PAG 11 PREG 423 CON TIENE SEGURO REGISTRA COMO QUE SI TUVIERA</t>
  </si>
  <si>
    <t xml:space="preserve">SECCION 14 PREGUNTA 1402 FALTA INFORMACION </t>
  </si>
  <si>
    <t>REGISTRA QUE TIENE INTERNET Y NO TIENE COMPUTADORA Y NO REGISTRA OBSERVACION</t>
  </si>
  <si>
    <t xml:space="preserve">PREGUNTA 3 FECHA DE MEDICION MENOR A FECHA DE ENTREVISTA </t>
  </si>
  <si>
    <t xml:space="preserve">PREGUNTA 403 REGISTRA QUE CONOCE ESPONTANEO Y EN PREGUNTA 401 CONOCE PERO DIRIGIDO </t>
  </si>
  <si>
    <t>PREGUNTA  60 REGISTRA CODIGO 5 Y SOLO EXISTE ALTERNATIVA 1-2-3</t>
  </si>
  <si>
    <t xml:space="preserve">PREGUNTA 10 REGISTRA ONFPRMACION DE NIÑO MENOR DE 5 AÑOS </t>
  </si>
  <si>
    <t xml:space="preserve">PREG 19 CP5 NO SIGUE EL FLUJO A LA PREGUNTA  23 </t>
  </si>
  <si>
    <t>PREG 1 -2-3 NO ESTABA CONTESTADA</t>
  </si>
  <si>
    <t>COD 3 Y4 NO TIENE INFORMACIONB PREG11-12</t>
  </si>
  <si>
    <t xml:space="preserve">PAG 6 PREG 10  ,11,12,13 FALTA INFORMACION </t>
  </si>
  <si>
    <t>REGISTRA INNECESARIAMENTE TERCERA MEDIDA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</si>
</sst>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8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2">
    <xf numFmtId="0" fontId="0" fillId="0" borderId="0" xfId="0"/>
    <xf numFmtId="49" fontId="0" fillId="0" borderId="1" xfId="0" applyNumberFormat="1" applyFill="1" applyBorder="1"/>
    <xf numFmtId="0" fontId="0" fillId="0" borderId="0" xfId="0" applyFill="1"/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1" xfId="0" applyFill="1" applyBorder="1"/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 wrapText="1"/>
    </xf>
    <xf numFmtId="0" fontId="0" fillId="0" borderId="1" xfId="0" applyBorder="1"/>
    <xf numFmtId="0" fontId="0" fillId="0" borderId="1" xfId="0" applyFill="1" applyBorder="1" applyProtection="1"/>
    <xf numFmtId="0" fontId="1" fillId="0" borderId="1" xfId="0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3" borderId="1" xfId="0" applyFill="1" applyBorder="1"/>
    <xf numFmtId="0" fontId="5" fillId="2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4" xfId="0" applyFill="1" applyBorder="1"/>
    <xf numFmtId="0" fontId="7" fillId="2" borderId="1" xfId="0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49" fontId="8" fillId="0" borderId="3" xfId="0" applyNumberFormat="1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8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/>
    </xf>
    <xf numFmtId="0" fontId="0" fillId="0" borderId="0" xfId="0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/>
    </xf>
    <xf numFmtId="49" fontId="0" fillId="3" borderId="1" xfId="0" applyNumberFormat="1" applyFill="1" applyBorder="1" applyAlignment="1">
      <alignment horizontal="center"/>
    </xf>
    <xf numFmtId="1" fontId="0" fillId="0" borderId="1" xfId="0" applyNumberFormat="1" applyFill="1" applyBorder="1"/>
    <xf numFmtId="1" fontId="0" fillId="3" borderId="1" xfId="0" applyNumberFormat="1" applyFill="1" applyBorder="1"/>
    <xf numFmtId="1" fontId="0" fillId="0" borderId="2" xfId="0" applyNumberFormat="1" applyFill="1" applyBorder="1"/>
    <xf numFmtId="0" fontId="9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9" fillId="0" borderId="2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 applyAlignment="1"/>
    <xf numFmtId="0" fontId="0" fillId="0" borderId="1" xfId="0" applyFill="1" applyBorder="1" applyAlignment="1"/>
    <xf numFmtId="1" fontId="0" fillId="0" borderId="1" xfId="0" applyNumberFormat="1" applyFill="1" applyBorder="1" applyAlignment="1"/>
    <xf numFmtId="1" fontId="0" fillId="0" borderId="1" xfId="0" applyNumberFormat="1" applyBorder="1" applyAlignment="1"/>
    <xf numFmtId="0" fontId="0" fillId="3" borderId="1" xfId="0" applyFill="1" applyBorder="1" applyAlignment="1"/>
    <xf numFmtId="1" fontId="0" fillId="3" borderId="1" xfId="0" applyNumberFormat="1" applyFill="1" applyBorder="1" applyAlignment="1"/>
    <xf numFmtId="1" fontId="0" fillId="0" borderId="2" xfId="0" applyNumberFormat="1" applyFill="1" applyBorder="1" applyAlignment="1"/>
    <xf numFmtId="0" fontId="0" fillId="0" borderId="0" xfId="0" applyAlignment="1"/>
    <xf numFmtId="0" fontId="9" fillId="0" borderId="1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right"/>
    </xf>
    <xf numFmtId="14" fontId="0" fillId="0" borderId="1" xfId="0" applyNumberFormat="1" applyBorder="1" applyAlignment="1"/>
    <xf numFmtId="0" fontId="0" fillId="3" borderId="1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49" fontId="0" fillId="0" borderId="1" xfId="0" applyNumberFormat="1" applyFill="1" applyBorder="1" applyAlignment="1">
      <alignment horizontal="right"/>
    </xf>
    <xf numFmtId="49" fontId="0" fillId="2" borderId="7" xfId="0" applyNumberFormat="1" applyFill="1" applyBorder="1" applyAlignment="1">
      <alignment horizontal="center" wrapText="1"/>
    </xf>
    <xf numFmtId="49" fontId="0" fillId="2" borderId="6" xfId="0" applyNumberFormat="1" applyFill="1" applyBorder="1" applyAlignment="1">
      <alignment horizontal="center" wrapText="1"/>
    </xf>
    <xf numFmtId="49" fontId="0" fillId="2" borderId="5" xfId="0" applyNumberForma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3">
    <cellStyle name="Normal" xfId="0" builtinId="0"/>
    <cellStyle name="Normal 2" xfId="1"/>
    <cellStyle name="Normal 5" xfId="2"/>
  </cellStyles>
  <dxfs count="9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 lang="es-ES"/>
            </a:pPr>
            <a:r>
              <a:rPr lang="es-EC"/>
              <a:t>TOTAL</a:t>
            </a:r>
            <a:r>
              <a:rPr lang="es-EC" baseline="0"/>
              <a:t> DE ERRORES DE CAMPO PERIODO 7</a:t>
            </a:r>
            <a:endParaRPr lang="es-EC"/>
          </a:p>
        </c:rich>
      </c:tx>
      <c:layout/>
    </c:title>
    <c:view3D>
      <c:rAngAx val="1"/>
    </c:view3D>
    <c:plotArea>
      <c:layout>
        <c:manualLayout>
          <c:layoutTarget val="inner"/>
          <c:xMode val="edge"/>
          <c:yMode val="edge"/>
          <c:x val="0.12570231846019253"/>
          <c:y val="0.19432888597258677"/>
          <c:w val="0.86069772528433963"/>
          <c:h val="0.37337598425196872"/>
        </c:manualLayout>
      </c:layout>
      <c:bar3D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'DEFECTOS CAMPO ENSANUT'!$P$108:$S$108</c:f>
              <c:strCache>
                <c:ptCount val="4"/>
                <c:pt idx="0">
                  <c:v>FALTA DE INFORMACION</c:v>
                </c:pt>
                <c:pt idx="1">
                  <c:v>INCONSISTENCIA</c:v>
                </c:pt>
                <c:pt idx="2">
                  <c:v>MAL REGISTRO</c:v>
                </c:pt>
                <c:pt idx="3">
                  <c:v>FLUJOS</c:v>
                </c:pt>
              </c:strCache>
            </c:strRef>
          </c:cat>
          <c:val>
            <c:numRef>
              <c:f>'DEFECTOS CAMPO ENSANUT'!$P$109:$S$109</c:f>
              <c:numCache>
                <c:formatCode>General</c:formatCode>
                <c:ptCount val="4"/>
                <c:pt idx="0">
                  <c:v>152</c:v>
                </c:pt>
                <c:pt idx="1">
                  <c:v>66</c:v>
                </c:pt>
                <c:pt idx="2">
                  <c:v>1</c:v>
                </c:pt>
                <c:pt idx="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04-4C4B-A9DC-F883EAB36975}"/>
            </c:ext>
          </c:extLst>
        </c:ser>
        <c:dLbls>
          <c:showVal val="1"/>
        </c:dLbls>
        <c:shape val="cylinder"/>
        <c:axId val="69244032"/>
        <c:axId val="69245568"/>
        <c:axId val="0"/>
      </c:bar3DChart>
      <c:catAx>
        <c:axId val="69244032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69245568"/>
        <c:crosses val="autoZero"/>
        <c:auto val="1"/>
        <c:lblAlgn val="ctr"/>
        <c:lblOffset val="100"/>
      </c:catAx>
      <c:valAx>
        <c:axId val="69245568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69244032"/>
        <c:crosses val="autoZero"/>
        <c:crossBetween val="between"/>
      </c:valAx>
    </c:plotArea>
    <c:plotVisOnly val="1"/>
    <c:dispBlanksAs val="gap"/>
  </c:chart>
  <c:spPr>
    <a:solidFill>
      <a:schemeClr val="bg1">
        <a:lumMod val="85000"/>
      </a:schemeClr>
    </a:solidFill>
    <a:scene3d>
      <a:camera prst="orthographicFront"/>
      <a:lightRig rig="threePt" dir="t"/>
    </a:scene3d>
    <a:sp3d>
      <a:bevelT/>
    </a:sp3d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 lang="es-ES"/>
            </a:pPr>
            <a:r>
              <a:rPr lang="es-EC"/>
              <a:t>TOTAL DE ERRORES DE CRITICA PERIODO 6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s-ES"/>
                </a:pPr>
                <a:endParaRPr lang="es-EC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'DEFECTOS CRITICOS'!$K$22:$P$22</c:f>
              <c:strCache>
                <c:ptCount val="6"/>
                <c:pt idx="0">
                  <c:v>FALTA DE INFORMACION </c:v>
                </c:pt>
                <c:pt idx="1">
                  <c:v>INCONSISTENCIAS</c:v>
                </c:pt>
                <c:pt idx="2">
                  <c:v>FLUJOS</c:v>
                </c:pt>
                <c:pt idx="3">
                  <c:v>MAL REGISTRO</c:v>
                </c:pt>
                <c:pt idx="4">
                  <c:v>ERROR EN RAMA DE ACTIVIDAD</c:v>
                </c:pt>
                <c:pt idx="5">
                  <c:v>ERROR EN GRUPO DE OCUPACION</c:v>
                </c:pt>
              </c:strCache>
            </c:strRef>
          </c:cat>
          <c:val>
            <c:numRef>
              <c:f>'DEFECTOS CRITICOS'!$K$23:$P$23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979-42D9-9F69-8C0036F72B0A}"/>
            </c:ext>
          </c:extLst>
        </c:ser>
        <c:dLbls>
          <c:showVal val="1"/>
        </c:dLbls>
        <c:shape val="cylinder"/>
        <c:axId val="70798720"/>
        <c:axId val="70841472"/>
        <c:axId val="0"/>
      </c:bar3DChart>
      <c:catAx>
        <c:axId val="70798720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EC"/>
          </a:p>
        </c:txPr>
        <c:crossAx val="70841472"/>
        <c:crosses val="autoZero"/>
        <c:auto val="1"/>
        <c:lblAlgn val="ctr"/>
        <c:lblOffset val="100"/>
      </c:catAx>
      <c:valAx>
        <c:axId val="70841472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70798720"/>
        <c:crosses val="autoZero"/>
        <c:crossBetween val="between"/>
      </c:valAx>
    </c:plotArea>
    <c:plotVisOnly val="1"/>
    <c:dispBlanksAs val="gap"/>
  </c:chart>
  <c:spPr>
    <a:solidFill>
      <a:schemeClr val="bg1">
        <a:lumMod val="85000"/>
      </a:schemeClr>
    </a:solidFill>
    <a:ln w="25400" cap="flat" cmpd="sng" algn="ctr">
      <a:solidFill>
        <a:schemeClr val="accent1"/>
      </a:solidFill>
      <a:prstDash val="solid"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321468</xdr:colOff>
      <xdr:row>105</xdr:row>
      <xdr:rowOff>146447</xdr:rowOff>
    </xdr:from>
    <xdr:to>
      <xdr:col>10</xdr:col>
      <xdr:colOff>726281</xdr:colOff>
      <xdr:row>118</xdr:row>
      <xdr:rowOff>32147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130969</xdr:colOff>
      <xdr:row>24</xdr:row>
      <xdr:rowOff>63102</xdr:rowOff>
    </xdr:from>
    <xdr:to>
      <xdr:col>10</xdr:col>
      <xdr:colOff>511968</xdr:colOff>
      <xdr:row>38</xdr:row>
      <xdr:rowOff>139302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D109"/>
  <sheetViews>
    <sheetView zoomScale="80" zoomScaleNormal="80" workbookViewId="0">
      <pane ySplit="1" topLeftCell="A104" activePane="bottomLeft" state="frozen"/>
      <selection pane="bottomLeft" activeCell="S120" sqref="S120"/>
    </sheetView>
  </sheetViews>
  <sheetFormatPr baseColWidth="10" defaultRowHeight="15"/>
  <cols>
    <col min="1" max="1" width="8.42578125" customWidth="1"/>
    <col min="2" max="2" width="8.28515625" customWidth="1"/>
    <col min="3" max="3" width="16.5703125" style="3" customWidth="1"/>
    <col min="4" max="4" width="8.28515625" customWidth="1"/>
    <col min="5" max="5" width="9" customWidth="1"/>
    <col min="6" max="6" width="8" style="18" customWidth="1"/>
    <col min="7" max="7" width="8.85546875" customWidth="1"/>
    <col min="8" max="8" width="14.85546875" customWidth="1"/>
    <col min="9" max="11" width="11.42578125" customWidth="1"/>
    <col min="12" max="12" width="13.85546875" customWidth="1"/>
    <col min="13" max="13" width="9.28515625" style="56" customWidth="1"/>
    <col min="14" max="14" width="11.42578125" style="56" customWidth="1"/>
    <col min="15" max="17" width="11.42578125" style="56"/>
    <col min="18" max="18" width="9.42578125" style="56" customWidth="1"/>
    <col min="19" max="19" width="10.28515625" style="56" customWidth="1"/>
    <col min="20" max="20" width="11.42578125" style="56" customWidth="1"/>
    <col min="21" max="21" width="11.42578125" customWidth="1"/>
    <col min="22" max="22" width="73.5703125" customWidth="1"/>
    <col min="23" max="25" width="11.42578125" customWidth="1"/>
  </cols>
  <sheetData>
    <row r="1" spans="1:30" s="5" customFormat="1" ht="45">
      <c r="A1" s="24" t="s">
        <v>37</v>
      </c>
      <c r="B1" s="24" t="s">
        <v>0</v>
      </c>
      <c r="C1" s="12" t="s">
        <v>57</v>
      </c>
      <c r="D1" s="4" t="s">
        <v>1</v>
      </c>
      <c r="E1" s="4" t="s">
        <v>2</v>
      </c>
      <c r="F1" s="4" t="s">
        <v>10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38</v>
      </c>
      <c r="L1" s="4" t="s">
        <v>7</v>
      </c>
      <c r="M1" s="48" t="s">
        <v>53</v>
      </c>
      <c r="N1" s="48" t="s">
        <v>54</v>
      </c>
      <c r="O1" s="48" t="s">
        <v>23</v>
      </c>
      <c r="P1" s="19" t="s">
        <v>25</v>
      </c>
      <c r="Q1" s="19" t="s">
        <v>26</v>
      </c>
      <c r="R1" s="19" t="s">
        <v>27</v>
      </c>
      <c r="S1" s="19" t="s">
        <v>28</v>
      </c>
      <c r="T1" s="48" t="s">
        <v>11</v>
      </c>
      <c r="U1" s="4" t="s">
        <v>9</v>
      </c>
      <c r="V1" s="4" t="s">
        <v>8</v>
      </c>
    </row>
    <row r="2" spans="1:30" ht="30" customHeight="1">
      <c r="A2" s="9">
        <v>2</v>
      </c>
      <c r="B2" s="9">
        <v>7</v>
      </c>
      <c r="C2" s="1" t="s">
        <v>93</v>
      </c>
      <c r="D2" s="7" t="s">
        <v>94</v>
      </c>
      <c r="E2" s="7" t="s">
        <v>95</v>
      </c>
      <c r="F2" s="7" t="s">
        <v>96</v>
      </c>
      <c r="G2" s="6">
        <v>18</v>
      </c>
      <c r="H2" s="10" t="s">
        <v>44</v>
      </c>
      <c r="I2" s="9">
        <v>13</v>
      </c>
      <c r="J2" s="9" t="s">
        <v>13</v>
      </c>
      <c r="K2" s="6">
        <v>41</v>
      </c>
      <c r="L2" s="9" t="s">
        <v>240</v>
      </c>
      <c r="M2" s="49"/>
      <c r="N2" s="50">
        <v>15</v>
      </c>
      <c r="O2" s="49">
        <f>P2+Q2+R2+S2</f>
        <v>15</v>
      </c>
      <c r="P2" s="49">
        <v>15</v>
      </c>
      <c r="Q2" s="49"/>
      <c r="R2" s="49"/>
      <c r="S2" s="49"/>
      <c r="T2" s="49">
        <v>2</v>
      </c>
      <c r="U2" s="9">
        <v>5</v>
      </c>
      <c r="V2" s="36" t="s">
        <v>97</v>
      </c>
      <c r="W2" s="2"/>
      <c r="X2" s="2"/>
      <c r="Y2" s="2"/>
      <c r="Z2" s="2"/>
      <c r="AA2" s="2"/>
      <c r="AB2" s="2"/>
      <c r="AC2" s="2"/>
      <c r="AD2" s="2"/>
    </row>
    <row r="3" spans="1:30" ht="30" customHeight="1">
      <c r="A3" s="9">
        <v>2</v>
      </c>
      <c r="B3" s="9">
        <v>7</v>
      </c>
      <c r="C3" s="1" t="s">
        <v>98</v>
      </c>
      <c r="D3" s="7" t="s">
        <v>95</v>
      </c>
      <c r="E3" s="7" t="s">
        <v>75</v>
      </c>
      <c r="F3" s="7" t="s">
        <v>65</v>
      </c>
      <c r="G3" s="6">
        <v>28</v>
      </c>
      <c r="H3" s="10" t="s">
        <v>39</v>
      </c>
      <c r="I3" s="9">
        <v>13</v>
      </c>
      <c r="J3" s="9" t="s">
        <v>13</v>
      </c>
      <c r="K3" s="6">
        <v>28</v>
      </c>
      <c r="L3" s="9" t="s">
        <v>234</v>
      </c>
      <c r="M3" s="49"/>
      <c r="N3" s="50">
        <v>1</v>
      </c>
      <c r="O3" s="49">
        <f>P3+Q3+R3+S3</f>
        <v>1</v>
      </c>
      <c r="P3" s="49">
        <v>1</v>
      </c>
      <c r="Q3" s="49"/>
      <c r="R3" s="49"/>
      <c r="S3" s="49"/>
      <c r="T3" s="49">
        <v>1</v>
      </c>
      <c r="U3" s="9">
        <v>3</v>
      </c>
      <c r="V3" s="36" t="s">
        <v>235</v>
      </c>
      <c r="W3" s="2"/>
      <c r="X3" s="2"/>
      <c r="Y3" s="2"/>
      <c r="Z3" s="2"/>
      <c r="AA3" s="2"/>
      <c r="AB3" s="2"/>
      <c r="AC3" s="2"/>
      <c r="AD3" s="2"/>
    </row>
    <row r="4" spans="1:30" ht="30" customHeight="1">
      <c r="A4" s="9">
        <v>2</v>
      </c>
      <c r="B4" s="9">
        <v>7</v>
      </c>
      <c r="C4" s="1" t="s">
        <v>98</v>
      </c>
      <c r="D4" s="7" t="s">
        <v>95</v>
      </c>
      <c r="E4" s="7" t="s">
        <v>75</v>
      </c>
      <c r="F4" s="7" t="s">
        <v>233</v>
      </c>
      <c r="G4" s="6">
        <v>28</v>
      </c>
      <c r="H4" s="10" t="s">
        <v>39</v>
      </c>
      <c r="I4" s="9">
        <v>11</v>
      </c>
      <c r="J4" s="9" t="s">
        <v>106</v>
      </c>
      <c r="K4" s="6">
        <v>14</v>
      </c>
      <c r="L4" s="9" t="s">
        <v>46</v>
      </c>
      <c r="M4" s="49"/>
      <c r="N4" s="50">
        <v>5</v>
      </c>
      <c r="O4" s="49">
        <f t="shared" ref="O4:O67" si="0">P4+Q4+R4+S4</f>
        <v>5</v>
      </c>
      <c r="P4" s="49">
        <v>5</v>
      </c>
      <c r="Q4" s="49"/>
      <c r="R4" s="49"/>
      <c r="S4" s="49"/>
      <c r="T4" s="49">
        <v>5</v>
      </c>
      <c r="U4" s="9">
        <v>9</v>
      </c>
      <c r="V4" s="8" t="s">
        <v>99</v>
      </c>
      <c r="W4" s="2"/>
      <c r="X4" s="2"/>
      <c r="Y4" s="2"/>
      <c r="Z4" s="2"/>
      <c r="AA4" s="2"/>
      <c r="AB4" s="2"/>
      <c r="AC4" s="2"/>
      <c r="AD4" s="2"/>
    </row>
    <row r="5" spans="1:30" ht="30" customHeight="1">
      <c r="A5" s="9">
        <v>2</v>
      </c>
      <c r="B5" s="9">
        <v>7</v>
      </c>
      <c r="C5" s="1" t="s">
        <v>98</v>
      </c>
      <c r="D5" s="7" t="s">
        <v>95</v>
      </c>
      <c r="E5" s="7" t="s">
        <v>75</v>
      </c>
      <c r="F5" s="7" t="s">
        <v>233</v>
      </c>
      <c r="G5" s="6">
        <v>28</v>
      </c>
      <c r="H5" s="10" t="s">
        <v>39</v>
      </c>
      <c r="I5" s="9">
        <v>11</v>
      </c>
      <c r="J5" s="9" t="s">
        <v>106</v>
      </c>
      <c r="K5" s="6">
        <v>14</v>
      </c>
      <c r="L5" s="9" t="s">
        <v>46</v>
      </c>
      <c r="M5" s="49"/>
      <c r="N5" s="50">
        <v>22</v>
      </c>
      <c r="O5" s="49">
        <f t="shared" si="0"/>
        <v>22</v>
      </c>
      <c r="P5" s="49">
        <v>22</v>
      </c>
      <c r="Q5" s="49"/>
      <c r="R5" s="49"/>
      <c r="S5" s="49"/>
      <c r="T5" s="49">
        <v>5</v>
      </c>
      <c r="U5" s="9">
        <v>11</v>
      </c>
      <c r="V5" s="36" t="s">
        <v>100</v>
      </c>
      <c r="W5" s="2"/>
      <c r="X5" s="2"/>
      <c r="Y5" s="2"/>
      <c r="Z5" s="2"/>
      <c r="AA5" s="2"/>
      <c r="AB5" s="2"/>
      <c r="AC5" s="2"/>
      <c r="AD5" s="2"/>
    </row>
    <row r="6" spans="1:30" ht="30" customHeight="1">
      <c r="A6" s="9">
        <v>2</v>
      </c>
      <c r="B6" s="9">
        <v>7</v>
      </c>
      <c r="C6" s="1" t="s">
        <v>98</v>
      </c>
      <c r="D6" s="7" t="s">
        <v>95</v>
      </c>
      <c r="E6" s="7" t="s">
        <v>75</v>
      </c>
      <c r="F6" s="7" t="s">
        <v>233</v>
      </c>
      <c r="G6" s="6">
        <v>28</v>
      </c>
      <c r="H6" s="10" t="s">
        <v>39</v>
      </c>
      <c r="I6" s="9">
        <v>11</v>
      </c>
      <c r="J6" s="9" t="s">
        <v>106</v>
      </c>
      <c r="K6" s="6">
        <v>14</v>
      </c>
      <c r="L6" s="9" t="s">
        <v>46</v>
      </c>
      <c r="M6" s="49"/>
      <c r="N6" s="49">
        <v>3</v>
      </c>
      <c r="O6" s="49">
        <f t="shared" si="0"/>
        <v>3</v>
      </c>
      <c r="P6" s="49">
        <v>3</v>
      </c>
      <c r="Q6" s="49"/>
      <c r="R6" s="49"/>
      <c r="S6" s="49"/>
      <c r="T6" s="49">
        <v>4</v>
      </c>
      <c r="U6" s="9">
        <v>4</v>
      </c>
      <c r="V6" s="36" t="s">
        <v>101</v>
      </c>
      <c r="W6" s="2"/>
      <c r="X6" s="2"/>
      <c r="Y6" s="2"/>
      <c r="Z6" s="2"/>
      <c r="AA6" s="2"/>
      <c r="AB6" s="2"/>
      <c r="AC6" s="2"/>
      <c r="AD6" s="2"/>
    </row>
    <row r="7" spans="1:30" ht="30" customHeight="1">
      <c r="A7" s="9">
        <v>2</v>
      </c>
      <c r="B7" s="9">
        <v>7</v>
      </c>
      <c r="C7" s="1" t="s">
        <v>98</v>
      </c>
      <c r="D7" s="7" t="s">
        <v>95</v>
      </c>
      <c r="E7" s="7" t="s">
        <v>75</v>
      </c>
      <c r="F7" s="7" t="s">
        <v>76</v>
      </c>
      <c r="G7" s="6">
        <v>28</v>
      </c>
      <c r="H7" s="10" t="s">
        <v>39</v>
      </c>
      <c r="I7" s="9">
        <v>11</v>
      </c>
      <c r="J7" s="9" t="s">
        <v>106</v>
      </c>
      <c r="K7" s="6">
        <v>14</v>
      </c>
      <c r="L7" s="9" t="s">
        <v>46</v>
      </c>
      <c r="M7" s="49"/>
      <c r="N7" s="49">
        <v>2</v>
      </c>
      <c r="O7" s="49">
        <f t="shared" si="0"/>
        <v>2</v>
      </c>
      <c r="P7" s="49">
        <v>2</v>
      </c>
      <c r="Q7" s="49"/>
      <c r="R7" s="49"/>
      <c r="S7" s="49"/>
      <c r="T7" s="49">
        <v>5</v>
      </c>
      <c r="U7" s="9">
        <v>2</v>
      </c>
      <c r="V7" s="36" t="s">
        <v>102</v>
      </c>
      <c r="W7" s="2"/>
      <c r="X7" s="2"/>
      <c r="Y7" s="2"/>
      <c r="Z7" s="2"/>
      <c r="AA7" s="2"/>
      <c r="AB7" s="2"/>
      <c r="AC7" s="2"/>
      <c r="AD7" s="2"/>
    </row>
    <row r="8" spans="1:30" ht="30" customHeight="1">
      <c r="A8" s="9">
        <v>2</v>
      </c>
      <c r="B8" s="9">
        <v>7</v>
      </c>
      <c r="C8" s="1" t="s">
        <v>98</v>
      </c>
      <c r="D8" s="7" t="s">
        <v>95</v>
      </c>
      <c r="E8" s="7" t="s">
        <v>75</v>
      </c>
      <c r="F8" s="7" t="s">
        <v>76</v>
      </c>
      <c r="G8" s="6">
        <v>28</v>
      </c>
      <c r="H8" s="10" t="s">
        <v>39</v>
      </c>
      <c r="I8" s="9">
        <v>11</v>
      </c>
      <c r="J8" s="9" t="s">
        <v>106</v>
      </c>
      <c r="K8" s="6">
        <v>14</v>
      </c>
      <c r="L8" s="9" t="s">
        <v>46</v>
      </c>
      <c r="M8" s="50"/>
      <c r="N8" s="50">
        <v>4</v>
      </c>
      <c r="O8" s="49">
        <f t="shared" si="0"/>
        <v>4</v>
      </c>
      <c r="P8" s="49">
        <v>4</v>
      </c>
      <c r="Q8" s="49"/>
      <c r="R8" s="49"/>
      <c r="S8" s="49"/>
      <c r="T8" s="49">
        <v>5</v>
      </c>
      <c r="U8" s="9">
        <v>10</v>
      </c>
      <c r="V8" s="8" t="s">
        <v>103</v>
      </c>
      <c r="W8" s="2"/>
      <c r="X8" s="2"/>
      <c r="Y8" s="2"/>
      <c r="Z8" s="2"/>
      <c r="AA8" s="2"/>
      <c r="AB8" s="2"/>
      <c r="AC8" s="2"/>
      <c r="AD8" s="2"/>
    </row>
    <row r="9" spans="1:30" ht="30" customHeight="1">
      <c r="A9" s="9">
        <v>2</v>
      </c>
      <c r="B9" s="9">
        <v>7</v>
      </c>
      <c r="C9" s="1" t="s">
        <v>98</v>
      </c>
      <c r="D9" s="7" t="s">
        <v>104</v>
      </c>
      <c r="E9" s="7" t="s">
        <v>95</v>
      </c>
      <c r="F9" s="7" t="s">
        <v>105</v>
      </c>
      <c r="G9" s="6">
        <v>28</v>
      </c>
      <c r="H9" s="10" t="s">
        <v>39</v>
      </c>
      <c r="I9" s="9">
        <v>11</v>
      </c>
      <c r="J9" s="9" t="s">
        <v>106</v>
      </c>
      <c r="K9" s="6">
        <v>14</v>
      </c>
      <c r="L9" s="9" t="s">
        <v>46</v>
      </c>
      <c r="M9" s="49">
        <v>1</v>
      </c>
      <c r="N9" s="49"/>
      <c r="O9" s="49">
        <f t="shared" si="0"/>
        <v>1</v>
      </c>
      <c r="P9" s="49"/>
      <c r="Q9" s="49">
        <v>1</v>
      </c>
      <c r="R9" s="49"/>
      <c r="S9" s="49"/>
      <c r="T9" s="49">
        <v>1</v>
      </c>
      <c r="U9" s="9">
        <v>7</v>
      </c>
      <c r="V9" s="8" t="s">
        <v>276</v>
      </c>
      <c r="W9" s="2"/>
      <c r="X9" s="2"/>
      <c r="Y9" s="2"/>
      <c r="Z9" s="2"/>
      <c r="AA9" s="2"/>
      <c r="AB9" s="2"/>
      <c r="AC9" s="2"/>
      <c r="AD9" s="2"/>
    </row>
    <row r="10" spans="1:30" ht="30" customHeight="1">
      <c r="A10" s="9">
        <v>2</v>
      </c>
      <c r="B10" s="9">
        <v>7</v>
      </c>
      <c r="C10" s="1" t="s">
        <v>98</v>
      </c>
      <c r="D10" s="7" t="s">
        <v>104</v>
      </c>
      <c r="E10" s="7" t="s">
        <v>95</v>
      </c>
      <c r="F10" s="7" t="s">
        <v>107</v>
      </c>
      <c r="G10" s="6">
        <v>28</v>
      </c>
      <c r="H10" s="10" t="s">
        <v>39</v>
      </c>
      <c r="I10" s="9">
        <v>11</v>
      </c>
      <c r="J10" s="9" t="s">
        <v>106</v>
      </c>
      <c r="K10" s="6">
        <v>13</v>
      </c>
      <c r="L10" s="9" t="s">
        <v>32</v>
      </c>
      <c r="M10" s="50"/>
      <c r="N10" s="50">
        <v>2</v>
      </c>
      <c r="O10" s="49">
        <f t="shared" si="0"/>
        <v>2</v>
      </c>
      <c r="P10" s="49">
        <v>2</v>
      </c>
      <c r="Q10" s="49"/>
      <c r="R10" s="49"/>
      <c r="S10" s="49"/>
      <c r="T10" s="49">
        <v>1</v>
      </c>
      <c r="U10" s="9">
        <v>7</v>
      </c>
      <c r="V10" s="8" t="s">
        <v>108</v>
      </c>
      <c r="W10" s="2"/>
      <c r="X10" s="2"/>
      <c r="Y10" s="2"/>
      <c r="Z10" s="2"/>
      <c r="AA10" s="2"/>
      <c r="AB10" s="2"/>
      <c r="AC10" s="2"/>
      <c r="AD10" s="2"/>
    </row>
    <row r="11" spans="1:30" ht="30" customHeight="1">
      <c r="A11" s="9">
        <v>2</v>
      </c>
      <c r="B11" s="9">
        <v>7</v>
      </c>
      <c r="C11" s="1" t="s">
        <v>98</v>
      </c>
      <c r="D11" s="7" t="s">
        <v>104</v>
      </c>
      <c r="E11" s="7" t="s">
        <v>95</v>
      </c>
      <c r="F11" s="7" t="s">
        <v>107</v>
      </c>
      <c r="G11" s="6">
        <v>28</v>
      </c>
      <c r="H11" s="10" t="s">
        <v>39</v>
      </c>
      <c r="I11" s="9">
        <v>11</v>
      </c>
      <c r="J11" s="9" t="s">
        <v>106</v>
      </c>
      <c r="K11" s="6">
        <v>13</v>
      </c>
      <c r="L11" s="9" t="s">
        <v>32</v>
      </c>
      <c r="M11" s="50">
        <v>1</v>
      </c>
      <c r="N11" s="50"/>
      <c r="O11" s="49">
        <f t="shared" si="0"/>
        <v>1</v>
      </c>
      <c r="P11" s="49"/>
      <c r="Q11" s="49">
        <v>1</v>
      </c>
      <c r="R11" s="49"/>
      <c r="S11" s="49"/>
      <c r="T11" s="49">
        <v>1</v>
      </c>
      <c r="U11" s="9">
        <v>3</v>
      </c>
      <c r="V11" s="8" t="s">
        <v>109</v>
      </c>
      <c r="W11" s="2"/>
      <c r="X11" s="2"/>
      <c r="Y11" s="2"/>
      <c r="Z11" s="2"/>
      <c r="AA11" s="2"/>
      <c r="AB11" s="2"/>
      <c r="AC11" s="2"/>
      <c r="AD11" s="2"/>
    </row>
    <row r="12" spans="1:30" ht="30" customHeight="1">
      <c r="A12" s="9">
        <v>2</v>
      </c>
      <c r="B12" s="9">
        <v>7</v>
      </c>
      <c r="C12" s="1" t="s">
        <v>110</v>
      </c>
      <c r="D12" s="7" t="s">
        <v>111</v>
      </c>
      <c r="E12" s="7" t="s">
        <v>112</v>
      </c>
      <c r="F12" s="7" t="s">
        <v>107</v>
      </c>
      <c r="G12" s="6">
        <v>28</v>
      </c>
      <c r="H12" s="10" t="s">
        <v>39</v>
      </c>
      <c r="I12" s="9">
        <v>9</v>
      </c>
      <c r="J12" s="9" t="s">
        <v>113</v>
      </c>
      <c r="K12" s="6">
        <v>53</v>
      </c>
      <c r="L12" s="9" t="s">
        <v>36</v>
      </c>
      <c r="M12" s="50">
        <v>1</v>
      </c>
      <c r="N12" s="50"/>
      <c r="O12" s="49">
        <f t="shared" si="0"/>
        <v>1</v>
      </c>
      <c r="P12" s="49"/>
      <c r="Q12" s="49">
        <v>1</v>
      </c>
      <c r="R12" s="49"/>
      <c r="S12" s="49"/>
      <c r="T12" s="49">
        <v>2</v>
      </c>
      <c r="U12" s="9">
        <v>2</v>
      </c>
      <c r="V12" s="8" t="s">
        <v>114</v>
      </c>
      <c r="W12" s="2"/>
      <c r="X12" s="2"/>
      <c r="Y12" s="2"/>
      <c r="Z12" s="2"/>
      <c r="AA12" s="2"/>
      <c r="AB12" s="2"/>
      <c r="AC12" s="2"/>
      <c r="AD12" s="2"/>
    </row>
    <row r="13" spans="1:30" ht="30" customHeight="1">
      <c r="A13" s="9">
        <v>2</v>
      </c>
      <c r="B13" s="9">
        <v>7</v>
      </c>
      <c r="C13" s="1" t="s">
        <v>115</v>
      </c>
      <c r="D13" s="7" t="s">
        <v>75</v>
      </c>
      <c r="E13" s="7" t="s">
        <v>116</v>
      </c>
      <c r="F13" s="7" t="s">
        <v>117</v>
      </c>
      <c r="G13" s="6">
        <v>16</v>
      </c>
      <c r="H13" s="10" t="s">
        <v>43</v>
      </c>
      <c r="I13" s="9">
        <v>10</v>
      </c>
      <c r="J13" s="9" t="s">
        <v>118</v>
      </c>
      <c r="K13" s="6">
        <v>66</v>
      </c>
      <c r="L13" s="9" t="s">
        <v>119</v>
      </c>
      <c r="M13" s="49"/>
      <c r="N13" s="49">
        <v>50</v>
      </c>
      <c r="O13" s="49">
        <f t="shared" si="0"/>
        <v>50</v>
      </c>
      <c r="P13" s="49">
        <v>50</v>
      </c>
      <c r="Q13" s="49"/>
      <c r="R13" s="49"/>
      <c r="S13" s="49"/>
      <c r="T13" s="49">
        <v>5</v>
      </c>
      <c r="U13" s="9">
        <v>8</v>
      </c>
      <c r="V13" s="8" t="s">
        <v>243</v>
      </c>
      <c r="W13" s="2"/>
      <c r="X13" s="2"/>
      <c r="Y13" s="2"/>
      <c r="Z13" s="2"/>
      <c r="AA13" s="2"/>
      <c r="AB13" s="2"/>
      <c r="AC13" s="2"/>
      <c r="AD13" s="2"/>
    </row>
    <row r="14" spans="1:30" ht="30" customHeight="1">
      <c r="A14" s="9">
        <v>2</v>
      </c>
      <c r="B14" s="9">
        <v>7</v>
      </c>
      <c r="C14" s="1" t="s">
        <v>120</v>
      </c>
      <c r="D14" s="7" t="s">
        <v>121</v>
      </c>
      <c r="E14" s="7" t="s">
        <v>122</v>
      </c>
      <c r="F14" s="7" t="s">
        <v>123</v>
      </c>
      <c r="G14" s="6">
        <v>16</v>
      </c>
      <c r="H14" s="10" t="s">
        <v>43</v>
      </c>
      <c r="I14" s="9">
        <v>3</v>
      </c>
      <c r="J14" s="9" t="s">
        <v>124</v>
      </c>
      <c r="K14" s="6">
        <v>66</v>
      </c>
      <c r="L14" s="9" t="s">
        <v>119</v>
      </c>
      <c r="M14" s="50">
        <v>1</v>
      </c>
      <c r="N14" s="50"/>
      <c r="O14" s="49">
        <f t="shared" si="0"/>
        <v>1</v>
      </c>
      <c r="P14" s="49"/>
      <c r="Q14" s="49">
        <v>1</v>
      </c>
      <c r="R14" s="49"/>
      <c r="S14" s="49"/>
      <c r="T14" s="49">
        <v>1</v>
      </c>
      <c r="U14" s="9">
        <v>7</v>
      </c>
      <c r="V14" s="8" t="s">
        <v>125</v>
      </c>
      <c r="W14" s="2"/>
      <c r="X14" s="2"/>
      <c r="Y14" s="2"/>
      <c r="Z14" s="2"/>
      <c r="AA14" s="2"/>
      <c r="AB14" s="2"/>
      <c r="AC14" s="2"/>
      <c r="AD14" s="2"/>
    </row>
    <row r="15" spans="1:30" ht="30" customHeight="1">
      <c r="A15" s="9">
        <v>2</v>
      </c>
      <c r="B15" s="9">
        <v>7</v>
      </c>
      <c r="C15" s="1" t="s">
        <v>126</v>
      </c>
      <c r="D15" s="7" t="s">
        <v>84</v>
      </c>
      <c r="E15" s="7" t="s">
        <v>85</v>
      </c>
      <c r="F15" s="7" t="s">
        <v>81</v>
      </c>
      <c r="G15" s="6">
        <v>2</v>
      </c>
      <c r="H15" s="10" t="s">
        <v>41</v>
      </c>
      <c r="I15" s="9">
        <v>5</v>
      </c>
      <c r="J15" s="9" t="s">
        <v>34</v>
      </c>
      <c r="K15" s="6">
        <v>7</v>
      </c>
      <c r="L15" s="9" t="s">
        <v>45</v>
      </c>
      <c r="M15" s="49"/>
      <c r="N15" s="49">
        <v>1</v>
      </c>
      <c r="O15" s="49">
        <f t="shared" si="0"/>
        <v>1</v>
      </c>
      <c r="P15" s="49"/>
      <c r="Q15" s="49"/>
      <c r="R15" s="49"/>
      <c r="S15" s="49">
        <v>1</v>
      </c>
      <c r="T15" s="49">
        <v>2</v>
      </c>
      <c r="U15" s="9">
        <v>4</v>
      </c>
      <c r="V15" s="8" t="s">
        <v>127</v>
      </c>
      <c r="W15" s="2"/>
      <c r="X15" s="2"/>
      <c r="Y15" s="2"/>
      <c r="Z15" s="2"/>
      <c r="AA15" s="2"/>
      <c r="AB15" s="2"/>
      <c r="AC15" s="2"/>
      <c r="AD15" s="2"/>
    </row>
    <row r="16" spans="1:30" ht="30" customHeight="1">
      <c r="A16" s="9">
        <v>2</v>
      </c>
      <c r="B16" s="9">
        <v>7</v>
      </c>
      <c r="C16" s="1" t="s">
        <v>126</v>
      </c>
      <c r="D16" s="7" t="s">
        <v>84</v>
      </c>
      <c r="E16" s="7" t="s">
        <v>85</v>
      </c>
      <c r="F16" s="7" t="s">
        <v>128</v>
      </c>
      <c r="G16" s="6">
        <v>2</v>
      </c>
      <c r="H16" s="10" t="s">
        <v>41</v>
      </c>
      <c r="I16" s="9">
        <v>5</v>
      </c>
      <c r="J16" s="9" t="s">
        <v>34</v>
      </c>
      <c r="K16" s="6">
        <v>7</v>
      </c>
      <c r="L16" s="9" t="s">
        <v>45</v>
      </c>
      <c r="M16" s="49"/>
      <c r="N16" s="49">
        <v>1</v>
      </c>
      <c r="O16" s="49">
        <f t="shared" si="0"/>
        <v>1</v>
      </c>
      <c r="P16" s="49"/>
      <c r="Q16" s="49"/>
      <c r="R16" s="49"/>
      <c r="S16" s="49">
        <v>1</v>
      </c>
      <c r="T16" s="49">
        <v>2</v>
      </c>
      <c r="U16" s="9">
        <v>4</v>
      </c>
      <c r="V16" s="8" t="s">
        <v>129</v>
      </c>
      <c r="W16" s="2"/>
      <c r="X16" s="2"/>
      <c r="Y16" s="2"/>
      <c r="Z16" s="2"/>
      <c r="AA16" s="2"/>
      <c r="AB16" s="2"/>
      <c r="AC16" s="2"/>
      <c r="AD16" s="2"/>
    </row>
    <row r="17" spans="1:30" ht="30" customHeight="1">
      <c r="A17" s="9">
        <v>2</v>
      </c>
      <c r="B17" s="9">
        <v>7</v>
      </c>
      <c r="C17" s="1" t="s">
        <v>130</v>
      </c>
      <c r="D17" s="7" t="s">
        <v>85</v>
      </c>
      <c r="E17" s="7" t="s">
        <v>64</v>
      </c>
      <c r="F17" s="7" t="s">
        <v>105</v>
      </c>
      <c r="G17" s="6">
        <v>13</v>
      </c>
      <c r="H17" s="10" t="s">
        <v>131</v>
      </c>
      <c r="I17" s="9">
        <v>12</v>
      </c>
      <c r="J17" s="9" t="s">
        <v>30</v>
      </c>
      <c r="K17" s="6">
        <v>42</v>
      </c>
      <c r="L17" s="9" t="s">
        <v>49</v>
      </c>
      <c r="M17" s="50"/>
      <c r="N17" s="50">
        <v>1</v>
      </c>
      <c r="O17" s="49">
        <f t="shared" si="0"/>
        <v>1</v>
      </c>
      <c r="P17" s="49"/>
      <c r="Q17" s="49"/>
      <c r="R17" s="49"/>
      <c r="S17" s="49">
        <v>1</v>
      </c>
      <c r="T17" s="49">
        <v>4</v>
      </c>
      <c r="U17" s="9">
        <v>1</v>
      </c>
      <c r="V17" s="8" t="s">
        <v>132</v>
      </c>
      <c r="W17" s="2"/>
      <c r="X17" s="2"/>
      <c r="Y17" s="2"/>
      <c r="Z17" s="2"/>
      <c r="AA17" s="2"/>
      <c r="AB17" s="2"/>
      <c r="AC17" s="2"/>
      <c r="AD17" s="2"/>
    </row>
    <row r="18" spans="1:30" ht="30" customHeight="1">
      <c r="A18" s="9">
        <v>2</v>
      </c>
      <c r="B18" s="9">
        <v>7</v>
      </c>
      <c r="C18" s="1" t="s">
        <v>133</v>
      </c>
      <c r="D18" s="7" t="s">
        <v>134</v>
      </c>
      <c r="E18" s="7" t="s">
        <v>80</v>
      </c>
      <c r="F18" s="20" t="s">
        <v>135</v>
      </c>
      <c r="G18" s="6">
        <v>3</v>
      </c>
      <c r="H18" s="10" t="s">
        <v>17</v>
      </c>
      <c r="I18" s="9">
        <v>2</v>
      </c>
      <c r="J18" s="9" t="s">
        <v>136</v>
      </c>
      <c r="K18" s="6">
        <v>25</v>
      </c>
      <c r="L18" s="9" t="s">
        <v>137</v>
      </c>
      <c r="M18" s="49"/>
      <c r="N18" s="49">
        <v>1</v>
      </c>
      <c r="O18" s="49">
        <f t="shared" si="0"/>
        <v>1</v>
      </c>
      <c r="P18" s="49"/>
      <c r="Q18" s="49"/>
      <c r="R18" s="49"/>
      <c r="S18" s="49">
        <v>1</v>
      </c>
      <c r="T18" s="49">
        <v>1</v>
      </c>
      <c r="U18" s="9">
        <v>2</v>
      </c>
      <c r="V18" s="8" t="s">
        <v>138</v>
      </c>
      <c r="W18" s="2"/>
      <c r="X18" s="2"/>
      <c r="Y18" s="2"/>
      <c r="Z18" s="2"/>
      <c r="AA18" s="2"/>
      <c r="AB18" s="2"/>
      <c r="AC18" s="2"/>
      <c r="AD18" s="2"/>
    </row>
    <row r="19" spans="1:30" ht="30" customHeight="1">
      <c r="A19" s="9">
        <v>2</v>
      </c>
      <c r="B19" s="9">
        <v>7</v>
      </c>
      <c r="C19" s="1" t="s">
        <v>216</v>
      </c>
      <c r="D19" s="7" t="s">
        <v>88</v>
      </c>
      <c r="E19" s="7" t="s">
        <v>64</v>
      </c>
      <c r="F19" s="20" t="s">
        <v>96</v>
      </c>
      <c r="G19" s="6">
        <v>3</v>
      </c>
      <c r="H19" s="10" t="s">
        <v>17</v>
      </c>
      <c r="I19" s="9">
        <v>8</v>
      </c>
      <c r="J19" s="9" t="s">
        <v>12</v>
      </c>
      <c r="K19" s="6">
        <v>10</v>
      </c>
      <c r="L19" s="9" t="s">
        <v>217</v>
      </c>
      <c r="M19" s="49"/>
      <c r="N19" s="49">
        <v>1</v>
      </c>
      <c r="O19" s="49">
        <f t="shared" si="0"/>
        <v>1</v>
      </c>
      <c r="P19" s="49">
        <v>1</v>
      </c>
      <c r="Q19" s="49"/>
      <c r="R19" s="49"/>
      <c r="S19" s="49"/>
      <c r="T19" s="49">
        <v>1</v>
      </c>
      <c r="U19" s="9">
        <v>2</v>
      </c>
      <c r="V19" s="8" t="s">
        <v>218</v>
      </c>
      <c r="W19" s="2"/>
      <c r="X19" s="2"/>
      <c r="Y19" s="2"/>
      <c r="Z19" s="2"/>
      <c r="AA19" s="2"/>
      <c r="AB19" s="2"/>
      <c r="AC19" s="2"/>
      <c r="AD19" s="2"/>
    </row>
    <row r="20" spans="1:30" ht="30" customHeight="1">
      <c r="A20" s="9">
        <v>2</v>
      </c>
      <c r="B20" s="9">
        <v>7</v>
      </c>
      <c r="C20" s="1" t="s">
        <v>133</v>
      </c>
      <c r="D20" s="7" t="s">
        <v>134</v>
      </c>
      <c r="E20" s="7" t="s">
        <v>80</v>
      </c>
      <c r="F20" s="20"/>
      <c r="G20" s="6">
        <v>3</v>
      </c>
      <c r="H20" s="10" t="s">
        <v>17</v>
      </c>
      <c r="I20" s="6">
        <v>12</v>
      </c>
      <c r="J20" s="9" t="s">
        <v>136</v>
      </c>
      <c r="K20" s="6">
        <v>25</v>
      </c>
      <c r="L20" s="9" t="s">
        <v>137</v>
      </c>
      <c r="M20" s="49"/>
      <c r="N20" s="49">
        <v>1</v>
      </c>
      <c r="O20" s="49">
        <f t="shared" si="0"/>
        <v>1</v>
      </c>
      <c r="P20" s="49"/>
      <c r="Q20" s="49"/>
      <c r="R20" s="49"/>
      <c r="S20" s="49">
        <v>1</v>
      </c>
      <c r="T20" s="49">
        <v>1</v>
      </c>
      <c r="U20" s="9">
        <v>2</v>
      </c>
      <c r="V20" s="8" t="s">
        <v>272</v>
      </c>
      <c r="W20" s="2"/>
      <c r="X20" s="2"/>
      <c r="Y20" s="2"/>
      <c r="Z20" s="2"/>
      <c r="AA20" s="2"/>
      <c r="AB20" s="2"/>
      <c r="AC20" s="2"/>
      <c r="AD20" s="2"/>
    </row>
    <row r="21" spans="1:30" ht="30" customHeight="1">
      <c r="A21" s="9">
        <v>2</v>
      </c>
      <c r="B21" s="9">
        <v>7</v>
      </c>
      <c r="C21" s="1" t="s">
        <v>60</v>
      </c>
      <c r="D21" s="1" t="s">
        <v>75</v>
      </c>
      <c r="E21" s="1" t="s">
        <v>75</v>
      </c>
      <c r="F21" s="20" t="s">
        <v>139</v>
      </c>
      <c r="G21" s="6">
        <v>2</v>
      </c>
      <c r="H21" s="10" t="s">
        <v>50</v>
      </c>
      <c r="I21" s="6">
        <v>11</v>
      </c>
      <c r="J21" s="6" t="s">
        <v>140</v>
      </c>
      <c r="K21" s="6">
        <v>11</v>
      </c>
      <c r="L21" s="6" t="s">
        <v>141</v>
      </c>
      <c r="M21" s="50"/>
      <c r="N21" s="50">
        <v>1</v>
      </c>
      <c r="O21" s="49">
        <f t="shared" si="0"/>
        <v>1</v>
      </c>
      <c r="P21" s="49">
        <v>1</v>
      </c>
      <c r="Q21" s="49"/>
      <c r="R21" s="49"/>
      <c r="S21" s="49"/>
      <c r="T21" s="49">
        <v>5</v>
      </c>
      <c r="U21" s="9">
        <v>14</v>
      </c>
      <c r="V21" s="8" t="s">
        <v>266</v>
      </c>
      <c r="W21" s="2"/>
      <c r="X21" s="2"/>
      <c r="Y21" s="2"/>
      <c r="Z21" s="2"/>
      <c r="AA21" s="2"/>
      <c r="AB21" s="2"/>
      <c r="AC21" s="2"/>
      <c r="AD21" s="2"/>
    </row>
    <row r="22" spans="1:30" ht="30" customHeight="1">
      <c r="A22" s="9">
        <v>2</v>
      </c>
      <c r="B22" s="9">
        <v>7</v>
      </c>
      <c r="C22" s="1" t="s">
        <v>60</v>
      </c>
      <c r="D22" s="1" t="s">
        <v>75</v>
      </c>
      <c r="E22" s="1" t="s">
        <v>75</v>
      </c>
      <c r="F22" s="20" t="s">
        <v>96</v>
      </c>
      <c r="G22" s="6">
        <v>2</v>
      </c>
      <c r="H22" s="10" t="s">
        <v>50</v>
      </c>
      <c r="I22" s="6">
        <v>11</v>
      </c>
      <c r="J22" s="6" t="s">
        <v>140</v>
      </c>
      <c r="K22" s="6">
        <v>36</v>
      </c>
      <c r="L22" s="6" t="s">
        <v>142</v>
      </c>
      <c r="M22" s="50">
        <v>1</v>
      </c>
      <c r="N22" s="50"/>
      <c r="O22" s="49">
        <f t="shared" si="0"/>
        <v>1</v>
      </c>
      <c r="P22" s="49"/>
      <c r="Q22" s="49">
        <v>1</v>
      </c>
      <c r="R22" s="49"/>
      <c r="S22" s="49"/>
      <c r="T22" s="49">
        <v>1</v>
      </c>
      <c r="U22" s="9">
        <v>1</v>
      </c>
      <c r="V22" s="8" t="s">
        <v>267</v>
      </c>
      <c r="W22" s="2"/>
      <c r="X22" s="2"/>
      <c r="Y22" s="2"/>
      <c r="Z22" s="2"/>
      <c r="AA22" s="2"/>
      <c r="AB22" s="2"/>
      <c r="AC22" s="2"/>
      <c r="AD22" s="2"/>
    </row>
    <row r="23" spans="1:30" ht="30" customHeight="1">
      <c r="A23" s="9">
        <v>2</v>
      </c>
      <c r="B23" s="9">
        <v>7</v>
      </c>
      <c r="C23" s="1" t="s">
        <v>60</v>
      </c>
      <c r="D23" s="1" t="s">
        <v>75</v>
      </c>
      <c r="E23" s="1" t="s">
        <v>75</v>
      </c>
      <c r="F23" s="20" t="s">
        <v>96</v>
      </c>
      <c r="G23" s="6">
        <v>2</v>
      </c>
      <c r="H23" s="10" t="s">
        <v>50</v>
      </c>
      <c r="I23" s="6">
        <v>11</v>
      </c>
      <c r="J23" s="6" t="s">
        <v>140</v>
      </c>
      <c r="K23" s="6">
        <v>36</v>
      </c>
      <c r="L23" s="6" t="s">
        <v>142</v>
      </c>
      <c r="M23" s="49"/>
      <c r="N23" s="50">
        <v>2</v>
      </c>
      <c r="O23" s="49">
        <f t="shared" si="0"/>
        <v>2</v>
      </c>
      <c r="P23" s="49">
        <v>2</v>
      </c>
      <c r="Q23" s="49"/>
      <c r="R23" s="49"/>
      <c r="S23" s="49"/>
      <c r="T23" s="49">
        <v>5</v>
      </c>
      <c r="U23" s="9" t="s">
        <v>143</v>
      </c>
      <c r="V23" s="8" t="s">
        <v>219</v>
      </c>
      <c r="W23" s="2"/>
      <c r="X23" s="2"/>
      <c r="Y23" s="2"/>
      <c r="Z23" s="2"/>
      <c r="AA23" s="2"/>
      <c r="AB23" s="2"/>
      <c r="AC23" s="2"/>
      <c r="AD23" s="2"/>
    </row>
    <row r="24" spans="1:30" ht="30" customHeight="1">
      <c r="A24" s="9">
        <v>2</v>
      </c>
      <c r="B24" s="9">
        <v>7</v>
      </c>
      <c r="C24" s="1" t="s">
        <v>60</v>
      </c>
      <c r="D24" s="1" t="s">
        <v>75</v>
      </c>
      <c r="E24" s="1" t="s">
        <v>75</v>
      </c>
      <c r="F24" s="20" t="s">
        <v>76</v>
      </c>
      <c r="G24" s="6">
        <v>2</v>
      </c>
      <c r="H24" s="10" t="s">
        <v>50</v>
      </c>
      <c r="I24" s="6">
        <v>11</v>
      </c>
      <c r="J24" s="6" t="s">
        <v>140</v>
      </c>
      <c r="K24" s="6">
        <v>36</v>
      </c>
      <c r="L24" s="6" t="s">
        <v>142</v>
      </c>
      <c r="M24" s="49">
        <v>3</v>
      </c>
      <c r="N24" s="49"/>
      <c r="O24" s="49">
        <f t="shared" si="0"/>
        <v>3</v>
      </c>
      <c r="P24" s="49"/>
      <c r="Q24" s="49">
        <v>3</v>
      </c>
      <c r="R24" s="49"/>
      <c r="S24" s="49"/>
      <c r="T24" s="62" t="s">
        <v>144</v>
      </c>
      <c r="U24" s="9" t="s">
        <v>145</v>
      </c>
      <c r="V24" s="8" t="s">
        <v>220</v>
      </c>
      <c r="W24" s="2"/>
      <c r="X24" s="2"/>
      <c r="Y24" s="2"/>
      <c r="Z24" s="2"/>
      <c r="AA24" s="2"/>
      <c r="AB24" s="2"/>
      <c r="AC24" s="2"/>
      <c r="AD24" s="2"/>
    </row>
    <row r="25" spans="1:30" ht="30" customHeight="1">
      <c r="A25" s="9">
        <v>2</v>
      </c>
      <c r="B25" s="9">
        <v>7</v>
      </c>
      <c r="C25" s="1" t="s">
        <v>60</v>
      </c>
      <c r="D25" s="1" t="s">
        <v>75</v>
      </c>
      <c r="E25" s="1" t="s">
        <v>95</v>
      </c>
      <c r="F25" s="20" t="s">
        <v>107</v>
      </c>
      <c r="G25" s="6">
        <v>2</v>
      </c>
      <c r="H25" s="10" t="s">
        <v>50</v>
      </c>
      <c r="I25" s="6">
        <v>11</v>
      </c>
      <c r="J25" s="6" t="s">
        <v>140</v>
      </c>
      <c r="K25" s="6">
        <v>36</v>
      </c>
      <c r="L25" s="6" t="s">
        <v>142</v>
      </c>
      <c r="M25" s="49">
        <v>1</v>
      </c>
      <c r="N25" s="49"/>
      <c r="O25" s="49">
        <f t="shared" si="0"/>
        <v>1</v>
      </c>
      <c r="P25" s="49"/>
      <c r="Q25" s="49">
        <v>1</v>
      </c>
      <c r="R25" s="49"/>
      <c r="S25" s="49"/>
      <c r="T25" s="49">
        <v>1</v>
      </c>
      <c r="U25" s="65" t="s">
        <v>76</v>
      </c>
      <c r="V25" s="8" t="s">
        <v>268</v>
      </c>
      <c r="W25" s="2"/>
      <c r="X25" s="2"/>
      <c r="Y25" s="2"/>
      <c r="Z25" s="2"/>
      <c r="AA25" s="2"/>
      <c r="AB25" s="2"/>
      <c r="AC25" s="2"/>
      <c r="AD25" s="2"/>
    </row>
    <row r="26" spans="1:30" ht="30" customHeight="1">
      <c r="A26" s="9">
        <v>2</v>
      </c>
      <c r="B26" s="9">
        <v>7</v>
      </c>
      <c r="C26" s="1" t="s">
        <v>60</v>
      </c>
      <c r="D26" s="1" t="s">
        <v>75</v>
      </c>
      <c r="E26" s="1" t="s">
        <v>75</v>
      </c>
      <c r="F26" s="20" t="s">
        <v>107</v>
      </c>
      <c r="G26" s="6">
        <v>2</v>
      </c>
      <c r="H26" s="10" t="s">
        <v>50</v>
      </c>
      <c r="I26" s="6">
        <v>11</v>
      </c>
      <c r="J26" s="6" t="s">
        <v>140</v>
      </c>
      <c r="K26" s="6">
        <v>36</v>
      </c>
      <c r="L26" s="6" t="s">
        <v>142</v>
      </c>
      <c r="M26" s="49">
        <v>1</v>
      </c>
      <c r="N26" s="49"/>
      <c r="O26" s="49">
        <f t="shared" si="0"/>
        <v>1</v>
      </c>
      <c r="P26" s="49"/>
      <c r="Q26" s="49">
        <v>1</v>
      </c>
      <c r="R26" s="49"/>
      <c r="S26" s="49"/>
      <c r="T26" s="51">
        <v>3</v>
      </c>
      <c r="U26" s="41">
        <v>4</v>
      </c>
      <c r="V26" s="8" t="s">
        <v>269</v>
      </c>
      <c r="W26" s="2"/>
      <c r="X26" s="2"/>
      <c r="Y26" s="2"/>
      <c r="Z26" s="2"/>
      <c r="AA26" s="2"/>
      <c r="AB26" s="2"/>
      <c r="AC26" s="2"/>
      <c r="AD26" s="2"/>
    </row>
    <row r="27" spans="1:30" ht="30" customHeight="1">
      <c r="A27" s="9">
        <v>2</v>
      </c>
      <c r="B27" s="9">
        <v>7</v>
      </c>
      <c r="C27" s="1" t="s">
        <v>60</v>
      </c>
      <c r="D27" s="1" t="s">
        <v>75</v>
      </c>
      <c r="E27" s="1" t="s">
        <v>75</v>
      </c>
      <c r="F27" s="20" t="s">
        <v>146</v>
      </c>
      <c r="G27" s="6">
        <v>2</v>
      </c>
      <c r="H27" s="10" t="s">
        <v>50</v>
      </c>
      <c r="I27" s="6">
        <v>11</v>
      </c>
      <c r="J27" s="6" t="s">
        <v>140</v>
      </c>
      <c r="K27" s="6">
        <v>36</v>
      </c>
      <c r="L27" s="6" t="s">
        <v>142</v>
      </c>
      <c r="M27" s="50">
        <v>3</v>
      </c>
      <c r="N27" s="50"/>
      <c r="O27" s="49">
        <f t="shared" si="0"/>
        <v>3</v>
      </c>
      <c r="P27" s="49"/>
      <c r="Q27" s="49">
        <v>3</v>
      </c>
      <c r="R27" s="49"/>
      <c r="S27" s="49"/>
      <c r="T27" s="51" t="s">
        <v>147</v>
      </c>
      <c r="U27" s="41" t="s">
        <v>145</v>
      </c>
      <c r="V27" s="8" t="s">
        <v>220</v>
      </c>
      <c r="W27" s="2"/>
      <c r="X27" s="2"/>
      <c r="Y27" s="2"/>
      <c r="Z27" s="2"/>
      <c r="AA27" s="2"/>
      <c r="AB27" s="2"/>
      <c r="AC27" s="2"/>
      <c r="AD27" s="2"/>
    </row>
    <row r="28" spans="1:30" ht="30" customHeight="1">
      <c r="A28" s="9">
        <v>2</v>
      </c>
      <c r="B28" s="9">
        <v>7</v>
      </c>
      <c r="C28" s="1" t="s">
        <v>60</v>
      </c>
      <c r="D28" s="1" t="s">
        <v>75</v>
      </c>
      <c r="E28" s="1" t="s">
        <v>75</v>
      </c>
      <c r="F28" s="20" t="s">
        <v>148</v>
      </c>
      <c r="G28" s="6">
        <v>2</v>
      </c>
      <c r="H28" s="10" t="s">
        <v>50</v>
      </c>
      <c r="I28" s="6">
        <v>11</v>
      </c>
      <c r="J28" s="6" t="s">
        <v>140</v>
      </c>
      <c r="K28" s="6">
        <v>11</v>
      </c>
      <c r="L28" s="6" t="s">
        <v>141</v>
      </c>
      <c r="M28" s="49">
        <v>4</v>
      </c>
      <c r="N28" s="50"/>
      <c r="O28" s="49">
        <f t="shared" si="0"/>
        <v>4</v>
      </c>
      <c r="P28" s="49"/>
      <c r="Q28" s="49">
        <v>4</v>
      </c>
      <c r="R28" s="49"/>
      <c r="S28" s="49"/>
      <c r="T28" s="51" t="s">
        <v>149</v>
      </c>
      <c r="U28" s="41" t="s">
        <v>145</v>
      </c>
      <c r="V28" s="8" t="s">
        <v>220</v>
      </c>
      <c r="W28" s="2"/>
      <c r="X28" s="2"/>
      <c r="Y28" s="2"/>
      <c r="Z28" s="2"/>
      <c r="AA28" s="2"/>
      <c r="AB28" s="2"/>
      <c r="AC28" s="2"/>
      <c r="AD28" s="2"/>
    </row>
    <row r="29" spans="1:30" ht="30" customHeight="1">
      <c r="A29" s="9">
        <v>2</v>
      </c>
      <c r="B29" s="9">
        <v>7</v>
      </c>
      <c r="C29" s="1" t="s">
        <v>60</v>
      </c>
      <c r="D29" s="1" t="s">
        <v>75</v>
      </c>
      <c r="E29" s="1" t="s">
        <v>75</v>
      </c>
      <c r="F29" s="20" t="s">
        <v>148</v>
      </c>
      <c r="G29" s="6">
        <v>2</v>
      </c>
      <c r="H29" s="10" t="s">
        <v>50</v>
      </c>
      <c r="I29" s="6">
        <v>11</v>
      </c>
      <c r="J29" s="6" t="s">
        <v>140</v>
      </c>
      <c r="K29" s="6">
        <v>11</v>
      </c>
      <c r="L29" s="6" t="s">
        <v>141</v>
      </c>
      <c r="M29" s="49">
        <v>1</v>
      </c>
      <c r="N29" s="49"/>
      <c r="O29" s="49">
        <f t="shared" si="0"/>
        <v>1</v>
      </c>
      <c r="P29" s="49"/>
      <c r="Q29" s="49">
        <v>1</v>
      </c>
      <c r="R29" s="49"/>
      <c r="S29" s="49"/>
      <c r="T29" s="51">
        <v>1</v>
      </c>
      <c r="U29" s="41" t="s">
        <v>145</v>
      </c>
      <c r="V29" s="8" t="s">
        <v>220</v>
      </c>
      <c r="W29" s="2"/>
      <c r="X29" s="2"/>
      <c r="Y29" s="2"/>
      <c r="Z29" s="2"/>
      <c r="AA29" s="2"/>
      <c r="AB29" s="2"/>
      <c r="AC29" s="2"/>
      <c r="AD29" s="2"/>
    </row>
    <row r="30" spans="1:30" ht="30" customHeight="1">
      <c r="A30" s="9">
        <v>2</v>
      </c>
      <c r="B30" s="9">
        <v>7</v>
      </c>
      <c r="C30" s="1" t="s">
        <v>150</v>
      </c>
      <c r="D30" s="1" t="s">
        <v>88</v>
      </c>
      <c r="E30" s="1" t="s">
        <v>85</v>
      </c>
      <c r="F30" s="20" t="s">
        <v>148</v>
      </c>
      <c r="G30" s="6">
        <v>2</v>
      </c>
      <c r="H30" s="10" t="s">
        <v>50</v>
      </c>
      <c r="I30" s="6">
        <v>10</v>
      </c>
      <c r="J30" s="6" t="s">
        <v>151</v>
      </c>
      <c r="K30" s="6">
        <v>6</v>
      </c>
      <c r="L30" s="6" t="s">
        <v>152</v>
      </c>
      <c r="M30" s="49"/>
      <c r="N30" s="49">
        <v>1</v>
      </c>
      <c r="O30" s="49">
        <f t="shared" si="0"/>
        <v>1</v>
      </c>
      <c r="P30" s="52">
        <v>1</v>
      </c>
      <c r="Q30" s="52"/>
      <c r="R30" s="52"/>
      <c r="S30" s="52"/>
      <c r="T30" s="51">
        <v>4</v>
      </c>
      <c r="U30" s="41">
        <v>2</v>
      </c>
      <c r="V30" s="8" t="s">
        <v>221</v>
      </c>
      <c r="W30" s="2"/>
      <c r="X30" s="2"/>
      <c r="Y30" s="2"/>
      <c r="Z30" s="2"/>
      <c r="AA30" s="2"/>
      <c r="AB30" s="2"/>
      <c r="AC30" s="2"/>
      <c r="AD30" s="2"/>
    </row>
    <row r="31" spans="1:30" ht="30" customHeight="1">
      <c r="A31" s="9">
        <v>2</v>
      </c>
      <c r="B31" s="9">
        <v>7</v>
      </c>
      <c r="C31" s="1" t="s">
        <v>150</v>
      </c>
      <c r="D31" s="1" t="s">
        <v>88</v>
      </c>
      <c r="E31" s="1" t="s">
        <v>85</v>
      </c>
      <c r="F31" s="20" t="s">
        <v>148</v>
      </c>
      <c r="G31" s="6">
        <v>2</v>
      </c>
      <c r="H31" s="10" t="s">
        <v>50</v>
      </c>
      <c r="I31" s="6">
        <v>10</v>
      </c>
      <c r="J31" s="6" t="s">
        <v>151</v>
      </c>
      <c r="K31" s="6">
        <v>6</v>
      </c>
      <c r="L31" s="6" t="s">
        <v>152</v>
      </c>
      <c r="M31" s="49"/>
      <c r="N31" s="50">
        <v>1</v>
      </c>
      <c r="O31" s="49">
        <f t="shared" si="0"/>
        <v>1</v>
      </c>
      <c r="P31" s="52">
        <v>1</v>
      </c>
      <c r="Q31" s="52"/>
      <c r="R31" s="52"/>
      <c r="S31" s="52"/>
      <c r="T31" s="51">
        <v>3</v>
      </c>
      <c r="U31" s="41">
        <v>4</v>
      </c>
      <c r="V31" s="8" t="s">
        <v>222</v>
      </c>
      <c r="W31" s="2"/>
      <c r="X31" s="2"/>
      <c r="Y31" s="2"/>
      <c r="Z31" s="2"/>
      <c r="AA31" s="2"/>
      <c r="AB31" s="2"/>
      <c r="AC31" s="2"/>
      <c r="AD31" s="2"/>
    </row>
    <row r="32" spans="1:30" ht="30" customHeight="1">
      <c r="A32" s="9">
        <v>2</v>
      </c>
      <c r="B32" s="9">
        <v>7</v>
      </c>
      <c r="C32" s="1" t="s">
        <v>150</v>
      </c>
      <c r="D32" s="1" t="s">
        <v>88</v>
      </c>
      <c r="E32" s="1" t="s">
        <v>85</v>
      </c>
      <c r="F32" s="20" t="s">
        <v>148</v>
      </c>
      <c r="G32" s="6">
        <v>2</v>
      </c>
      <c r="H32" s="10" t="s">
        <v>50</v>
      </c>
      <c r="I32" s="6">
        <v>10</v>
      </c>
      <c r="J32" s="6" t="s">
        <v>151</v>
      </c>
      <c r="K32" s="6">
        <v>6</v>
      </c>
      <c r="L32" s="6" t="s">
        <v>152</v>
      </c>
      <c r="M32" s="49">
        <v>1</v>
      </c>
      <c r="N32" s="49"/>
      <c r="O32" s="49">
        <f t="shared" si="0"/>
        <v>1</v>
      </c>
      <c r="P32" s="52"/>
      <c r="Q32" s="52">
        <v>1</v>
      </c>
      <c r="R32" s="52"/>
      <c r="S32" s="52"/>
      <c r="T32" s="51">
        <v>3</v>
      </c>
      <c r="U32" s="41" t="s">
        <v>145</v>
      </c>
      <c r="V32" s="8" t="s">
        <v>220</v>
      </c>
      <c r="W32" s="2"/>
      <c r="X32" s="2"/>
      <c r="Y32" s="2"/>
      <c r="Z32" s="2"/>
      <c r="AA32" s="2"/>
      <c r="AB32" s="2"/>
      <c r="AC32" s="2"/>
      <c r="AD32" s="2"/>
    </row>
    <row r="33" spans="1:30" ht="30" customHeight="1">
      <c r="A33" s="9">
        <v>2</v>
      </c>
      <c r="B33" s="9">
        <v>7</v>
      </c>
      <c r="C33" s="1" t="s">
        <v>62</v>
      </c>
      <c r="D33" s="1" t="s">
        <v>63</v>
      </c>
      <c r="E33" s="1" t="s">
        <v>64</v>
      </c>
      <c r="F33" s="20" t="s">
        <v>153</v>
      </c>
      <c r="G33" s="6">
        <v>9</v>
      </c>
      <c r="H33" s="10" t="s">
        <v>24</v>
      </c>
      <c r="I33" s="6">
        <v>3</v>
      </c>
      <c r="J33" s="6" t="s">
        <v>40</v>
      </c>
      <c r="K33" s="6">
        <v>2</v>
      </c>
      <c r="L33" s="6" t="s">
        <v>154</v>
      </c>
      <c r="M33" s="49">
        <v>1</v>
      </c>
      <c r="N33" s="49"/>
      <c r="O33" s="49">
        <f t="shared" si="0"/>
        <v>1</v>
      </c>
      <c r="P33" s="52"/>
      <c r="Q33" s="52">
        <v>1</v>
      </c>
      <c r="R33" s="52"/>
      <c r="S33" s="52"/>
      <c r="T33" s="51">
        <v>1</v>
      </c>
      <c r="U33" s="41">
        <v>2</v>
      </c>
      <c r="V33" s="8" t="s">
        <v>155</v>
      </c>
      <c r="W33" s="2"/>
      <c r="X33" s="2"/>
      <c r="Y33" s="2"/>
      <c r="Z33" s="2"/>
      <c r="AA33" s="2"/>
      <c r="AB33" s="2"/>
      <c r="AC33" s="2"/>
      <c r="AD33" s="2"/>
    </row>
    <row r="34" spans="1:30" ht="30" customHeight="1">
      <c r="A34" s="9">
        <v>2</v>
      </c>
      <c r="B34" s="9">
        <v>7</v>
      </c>
      <c r="C34" s="1" t="s">
        <v>62</v>
      </c>
      <c r="D34" s="1" t="s">
        <v>63</v>
      </c>
      <c r="E34" s="1" t="s">
        <v>64</v>
      </c>
      <c r="F34" s="20" t="s">
        <v>153</v>
      </c>
      <c r="G34" s="6">
        <v>9</v>
      </c>
      <c r="H34" s="10" t="s">
        <v>24</v>
      </c>
      <c r="I34" s="6">
        <v>3</v>
      </c>
      <c r="J34" s="6" t="s">
        <v>40</v>
      </c>
      <c r="K34" s="6">
        <v>2</v>
      </c>
      <c r="L34" s="6" t="s">
        <v>154</v>
      </c>
      <c r="M34" s="50">
        <v>1</v>
      </c>
      <c r="N34" s="50"/>
      <c r="O34" s="49">
        <f t="shared" si="0"/>
        <v>1</v>
      </c>
      <c r="P34" s="52"/>
      <c r="Q34" s="52"/>
      <c r="R34" s="52">
        <v>1</v>
      </c>
      <c r="S34" s="52"/>
      <c r="T34" s="51">
        <v>1</v>
      </c>
      <c r="U34" s="41">
        <v>4</v>
      </c>
      <c r="V34" s="8" t="s">
        <v>270</v>
      </c>
      <c r="W34" s="2"/>
      <c r="X34" s="2"/>
      <c r="Y34" s="2"/>
      <c r="Z34" s="2"/>
      <c r="AA34" s="2"/>
      <c r="AB34" s="2"/>
      <c r="AC34" s="2"/>
      <c r="AD34" s="2"/>
    </row>
    <row r="35" spans="1:30" ht="30" customHeight="1">
      <c r="A35" s="9">
        <v>2</v>
      </c>
      <c r="B35" s="9">
        <v>7</v>
      </c>
      <c r="C35" s="1" t="s">
        <v>62</v>
      </c>
      <c r="D35" s="1" t="s">
        <v>63</v>
      </c>
      <c r="E35" s="1" t="s">
        <v>116</v>
      </c>
      <c r="F35" s="40" t="s">
        <v>105</v>
      </c>
      <c r="G35" s="6">
        <v>9</v>
      </c>
      <c r="H35" s="10" t="s">
        <v>24</v>
      </c>
      <c r="I35" s="6">
        <v>3</v>
      </c>
      <c r="J35" s="6" t="s">
        <v>40</v>
      </c>
      <c r="K35" s="6">
        <v>39</v>
      </c>
      <c r="L35" s="6" t="s">
        <v>48</v>
      </c>
      <c r="M35" s="53">
        <v>1</v>
      </c>
      <c r="N35" s="49"/>
      <c r="O35" s="49">
        <f t="shared" si="0"/>
        <v>1</v>
      </c>
      <c r="P35" s="54"/>
      <c r="Q35" s="54">
        <v>1</v>
      </c>
      <c r="R35" s="54"/>
      <c r="S35" s="54"/>
      <c r="T35" s="54">
        <v>1</v>
      </c>
      <c r="U35" s="42">
        <v>2</v>
      </c>
      <c r="V35" s="63" t="s">
        <v>271</v>
      </c>
      <c r="W35" s="2"/>
      <c r="X35" s="2"/>
      <c r="Y35" s="2"/>
      <c r="Z35" s="2"/>
      <c r="AA35" s="2"/>
      <c r="AB35" s="2"/>
      <c r="AC35" s="2"/>
      <c r="AD35" s="2"/>
    </row>
    <row r="36" spans="1:30" ht="30" customHeight="1">
      <c r="A36" s="9">
        <v>2</v>
      </c>
      <c r="B36" s="9">
        <v>7</v>
      </c>
      <c r="C36" s="1" t="s">
        <v>62</v>
      </c>
      <c r="D36" s="1" t="s">
        <v>63</v>
      </c>
      <c r="E36" s="1" t="s">
        <v>116</v>
      </c>
      <c r="F36" s="20" t="s">
        <v>105</v>
      </c>
      <c r="G36" s="6">
        <v>9</v>
      </c>
      <c r="H36" s="10" t="s">
        <v>24</v>
      </c>
      <c r="I36" s="6">
        <v>3</v>
      </c>
      <c r="J36" s="6" t="s">
        <v>40</v>
      </c>
      <c r="K36" s="6">
        <v>39</v>
      </c>
      <c r="L36" s="6" t="s">
        <v>48</v>
      </c>
      <c r="M36" s="49"/>
      <c r="N36" s="49">
        <v>2</v>
      </c>
      <c r="O36" s="49">
        <f t="shared" si="0"/>
        <v>2</v>
      </c>
      <c r="P36" s="52">
        <v>2</v>
      </c>
      <c r="Q36" s="52"/>
      <c r="R36" s="52"/>
      <c r="S36" s="52"/>
      <c r="T36" s="51">
        <v>1</v>
      </c>
      <c r="U36" s="41">
        <v>2</v>
      </c>
      <c r="V36" s="8" t="s">
        <v>156</v>
      </c>
      <c r="W36" s="2"/>
      <c r="X36" s="2"/>
      <c r="Y36" s="2"/>
      <c r="Z36" s="2"/>
      <c r="AA36" s="2"/>
      <c r="AB36" s="2"/>
      <c r="AC36" s="2"/>
      <c r="AD36" s="2"/>
    </row>
    <row r="37" spans="1:30" ht="30" customHeight="1">
      <c r="A37" s="9">
        <v>2</v>
      </c>
      <c r="B37" s="9">
        <v>7</v>
      </c>
      <c r="C37" s="1" t="s">
        <v>62</v>
      </c>
      <c r="D37" s="1" t="s">
        <v>63</v>
      </c>
      <c r="E37" s="1" t="s">
        <v>116</v>
      </c>
      <c r="F37" s="20" t="s">
        <v>105</v>
      </c>
      <c r="G37" s="6">
        <v>9</v>
      </c>
      <c r="H37" s="10" t="s">
        <v>24</v>
      </c>
      <c r="I37" s="6">
        <v>3</v>
      </c>
      <c r="J37" s="6" t="s">
        <v>40</v>
      </c>
      <c r="K37" s="6">
        <v>39</v>
      </c>
      <c r="L37" s="6" t="s">
        <v>48</v>
      </c>
      <c r="M37" s="49">
        <v>2</v>
      </c>
      <c r="N37" s="49"/>
      <c r="O37" s="49">
        <f t="shared" si="0"/>
        <v>2</v>
      </c>
      <c r="P37" s="52"/>
      <c r="Q37" s="52">
        <v>2</v>
      </c>
      <c r="R37" s="52"/>
      <c r="S37" s="52"/>
      <c r="T37" s="51">
        <v>2</v>
      </c>
      <c r="U37" s="41">
        <v>4</v>
      </c>
      <c r="V37" s="8" t="s">
        <v>245</v>
      </c>
      <c r="W37" s="2"/>
      <c r="X37" s="2"/>
      <c r="Y37" s="2"/>
      <c r="Z37" s="2"/>
      <c r="AA37" s="2"/>
      <c r="AB37" s="2"/>
      <c r="AC37" s="2"/>
      <c r="AD37" s="2"/>
    </row>
    <row r="38" spans="1:30" ht="30" customHeight="1">
      <c r="A38" s="9">
        <v>2</v>
      </c>
      <c r="B38" s="9">
        <v>7</v>
      </c>
      <c r="C38" s="1" t="s">
        <v>62</v>
      </c>
      <c r="D38" s="1" t="s">
        <v>63</v>
      </c>
      <c r="E38" s="1" t="s">
        <v>116</v>
      </c>
      <c r="F38" s="20" t="s">
        <v>105</v>
      </c>
      <c r="G38" s="6">
        <v>9</v>
      </c>
      <c r="H38" s="10" t="s">
        <v>24</v>
      </c>
      <c r="I38" s="6">
        <v>3</v>
      </c>
      <c r="J38" s="6" t="s">
        <v>40</v>
      </c>
      <c r="K38" s="6">
        <v>39</v>
      </c>
      <c r="L38" s="6" t="s">
        <v>48</v>
      </c>
      <c r="M38" s="49">
        <v>1</v>
      </c>
      <c r="N38" s="50"/>
      <c r="O38" s="49">
        <f t="shared" si="0"/>
        <v>1</v>
      </c>
      <c r="P38" s="52">
        <v>1</v>
      </c>
      <c r="Q38" s="52"/>
      <c r="R38" s="52"/>
      <c r="S38" s="52"/>
      <c r="T38" s="51">
        <v>5</v>
      </c>
      <c r="U38" s="41">
        <v>4</v>
      </c>
      <c r="V38" s="8" t="s">
        <v>157</v>
      </c>
      <c r="W38" s="2"/>
      <c r="X38" s="2"/>
      <c r="Y38" s="2"/>
      <c r="Z38" s="2"/>
      <c r="AA38" s="2"/>
      <c r="AB38" s="2"/>
      <c r="AC38" s="2"/>
      <c r="AD38" s="2"/>
    </row>
    <row r="39" spans="1:30" ht="30" customHeight="1">
      <c r="A39" s="9">
        <v>2</v>
      </c>
      <c r="B39" s="9">
        <v>7</v>
      </c>
      <c r="C39" s="1" t="s">
        <v>62</v>
      </c>
      <c r="D39" s="1" t="s">
        <v>63</v>
      </c>
      <c r="E39" s="1" t="s">
        <v>116</v>
      </c>
      <c r="F39" s="20" t="s">
        <v>158</v>
      </c>
      <c r="G39" s="6">
        <v>9</v>
      </c>
      <c r="H39" s="10" t="s">
        <v>24</v>
      </c>
      <c r="I39" s="6">
        <v>3</v>
      </c>
      <c r="J39" s="6" t="s">
        <v>40</v>
      </c>
      <c r="K39" s="6">
        <v>39</v>
      </c>
      <c r="L39" s="6" t="s">
        <v>48</v>
      </c>
      <c r="M39" s="50">
        <v>1</v>
      </c>
      <c r="N39" s="50"/>
      <c r="O39" s="49">
        <f t="shared" si="0"/>
        <v>1</v>
      </c>
      <c r="P39" s="52">
        <v>1</v>
      </c>
      <c r="Q39" s="52"/>
      <c r="R39" s="52"/>
      <c r="S39" s="52"/>
      <c r="T39" s="51">
        <v>1</v>
      </c>
      <c r="U39" s="41">
        <v>2</v>
      </c>
      <c r="V39" s="8" t="s">
        <v>159</v>
      </c>
      <c r="W39" s="2"/>
      <c r="X39" s="2"/>
      <c r="Y39" s="2"/>
      <c r="Z39" s="2"/>
      <c r="AA39" s="2"/>
      <c r="AB39" s="2"/>
      <c r="AC39" s="2"/>
      <c r="AD39" s="2"/>
    </row>
    <row r="40" spans="1:30" ht="30" customHeight="1">
      <c r="A40" s="9">
        <v>2</v>
      </c>
      <c r="B40" s="9">
        <v>7</v>
      </c>
      <c r="C40" s="1" t="s">
        <v>62</v>
      </c>
      <c r="D40" s="1" t="s">
        <v>63</v>
      </c>
      <c r="E40" s="1" t="s">
        <v>116</v>
      </c>
      <c r="F40" s="20" t="s">
        <v>158</v>
      </c>
      <c r="G40" s="6">
        <v>9</v>
      </c>
      <c r="H40" s="10" t="s">
        <v>24</v>
      </c>
      <c r="I40" s="6">
        <v>3</v>
      </c>
      <c r="J40" s="6" t="s">
        <v>40</v>
      </c>
      <c r="K40" s="6">
        <v>39</v>
      </c>
      <c r="L40" s="6" t="s">
        <v>48</v>
      </c>
      <c r="M40" s="50">
        <v>2</v>
      </c>
      <c r="N40" s="50"/>
      <c r="O40" s="49">
        <f t="shared" si="0"/>
        <v>2</v>
      </c>
      <c r="P40" s="52"/>
      <c r="Q40" s="52">
        <v>2</v>
      </c>
      <c r="R40" s="52"/>
      <c r="S40" s="52"/>
      <c r="T40" s="51">
        <v>2</v>
      </c>
      <c r="U40" s="41">
        <v>4</v>
      </c>
      <c r="V40" s="8" t="s">
        <v>246</v>
      </c>
      <c r="W40" s="2"/>
      <c r="X40" s="2"/>
      <c r="Y40" s="2"/>
      <c r="Z40" s="2"/>
      <c r="AA40" s="2"/>
      <c r="AB40" s="2"/>
      <c r="AC40" s="2"/>
      <c r="AD40" s="2"/>
    </row>
    <row r="41" spans="1:30" ht="30" customHeight="1">
      <c r="A41" s="9">
        <v>2</v>
      </c>
      <c r="B41" s="9">
        <v>7</v>
      </c>
      <c r="C41" s="1" t="s">
        <v>62</v>
      </c>
      <c r="D41" s="1" t="s">
        <v>63</v>
      </c>
      <c r="E41" s="1" t="s">
        <v>116</v>
      </c>
      <c r="F41" s="20" t="s">
        <v>160</v>
      </c>
      <c r="G41" s="6">
        <v>9</v>
      </c>
      <c r="H41" s="10" t="s">
        <v>24</v>
      </c>
      <c r="I41" s="6">
        <v>3</v>
      </c>
      <c r="J41" s="6" t="s">
        <v>40</v>
      </c>
      <c r="K41" s="6">
        <v>33</v>
      </c>
      <c r="L41" s="6" t="s">
        <v>47</v>
      </c>
      <c r="M41" s="49"/>
      <c r="N41" s="49">
        <v>2</v>
      </c>
      <c r="O41" s="49">
        <f t="shared" si="0"/>
        <v>2</v>
      </c>
      <c r="P41" s="52">
        <v>2</v>
      </c>
      <c r="Q41" s="52"/>
      <c r="R41" s="52"/>
      <c r="S41" s="52"/>
      <c r="T41" s="51">
        <v>2</v>
      </c>
      <c r="U41" s="41">
        <v>5</v>
      </c>
      <c r="V41" s="8" t="s">
        <v>223</v>
      </c>
      <c r="W41" s="2"/>
      <c r="X41" s="2"/>
      <c r="Y41" s="2"/>
      <c r="Z41" s="2"/>
      <c r="AA41" s="2"/>
      <c r="AB41" s="2"/>
      <c r="AC41" s="2"/>
      <c r="AD41" s="2"/>
    </row>
    <row r="42" spans="1:30" ht="30" customHeight="1">
      <c r="A42" s="9">
        <v>2</v>
      </c>
      <c r="B42" s="9">
        <v>7</v>
      </c>
      <c r="C42" s="1" t="s">
        <v>62</v>
      </c>
      <c r="D42" s="1" t="s">
        <v>63</v>
      </c>
      <c r="E42" s="1" t="s">
        <v>116</v>
      </c>
      <c r="F42" s="20" t="s">
        <v>160</v>
      </c>
      <c r="G42" s="6">
        <v>9</v>
      </c>
      <c r="H42" s="10" t="s">
        <v>24</v>
      </c>
      <c r="I42" s="6">
        <v>3</v>
      </c>
      <c r="J42" s="6" t="s">
        <v>40</v>
      </c>
      <c r="K42" s="6">
        <v>33</v>
      </c>
      <c r="L42" s="6" t="s">
        <v>47</v>
      </c>
      <c r="M42" s="50">
        <v>2</v>
      </c>
      <c r="N42" s="50"/>
      <c r="O42" s="49">
        <f t="shared" si="0"/>
        <v>2</v>
      </c>
      <c r="P42" s="52"/>
      <c r="Q42" s="52">
        <v>2</v>
      </c>
      <c r="R42" s="52"/>
      <c r="S42" s="52"/>
      <c r="T42" s="51">
        <v>5</v>
      </c>
      <c r="U42" s="41">
        <v>2</v>
      </c>
      <c r="V42" s="8" t="s">
        <v>247</v>
      </c>
      <c r="W42" s="2"/>
      <c r="X42" s="2"/>
      <c r="Y42" s="2"/>
      <c r="Z42" s="2"/>
      <c r="AA42" s="2"/>
      <c r="AB42" s="2"/>
      <c r="AC42" s="2"/>
      <c r="AD42" s="2"/>
    </row>
    <row r="43" spans="1:30" ht="30" customHeight="1">
      <c r="A43" s="9">
        <v>2</v>
      </c>
      <c r="B43" s="9">
        <v>7</v>
      </c>
      <c r="C43" s="1" t="s">
        <v>62</v>
      </c>
      <c r="D43" s="1" t="s">
        <v>63</v>
      </c>
      <c r="E43" s="1" t="s">
        <v>116</v>
      </c>
      <c r="F43" s="20" t="s">
        <v>128</v>
      </c>
      <c r="G43" s="6">
        <v>9</v>
      </c>
      <c r="H43" s="10" t="s">
        <v>24</v>
      </c>
      <c r="I43" s="6">
        <v>3</v>
      </c>
      <c r="J43" s="6" t="s">
        <v>40</v>
      </c>
      <c r="K43" s="6">
        <v>33</v>
      </c>
      <c r="L43" s="6" t="s">
        <v>47</v>
      </c>
      <c r="M43" s="50">
        <v>2</v>
      </c>
      <c r="N43" s="50"/>
      <c r="O43" s="49">
        <f t="shared" si="0"/>
        <v>2</v>
      </c>
      <c r="P43" s="52"/>
      <c r="Q43" s="52">
        <v>2</v>
      </c>
      <c r="R43" s="52"/>
      <c r="S43" s="52"/>
      <c r="T43" s="51">
        <v>1</v>
      </c>
      <c r="U43" s="41">
        <v>2</v>
      </c>
      <c r="V43" s="8" t="s">
        <v>248</v>
      </c>
      <c r="W43" s="2"/>
      <c r="X43" s="2"/>
      <c r="Y43" s="2"/>
      <c r="Z43" s="2"/>
      <c r="AA43" s="2"/>
      <c r="AB43" s="2"/>
      <c r="AC43" s="2"/>
      <c r="AD43" s="2"/>
    </row>
    <row r="44" spans="1:30" ht="30" customHeight="1">
      <c r="A44" s="9">
        <v>2</v>
      </c>
      <c r="B44" s="9">
        <v>7</v>
      </c>
      <c r="C44" s="1" t="s">
        <v>62</v>
      </c>
      <c r="D44" s="1" t="s">
        <v>63</v>
      </c>
      <c r="E44" s="1" t="s">
        <v>116</v>
      </c>
      <c r="F44" s="20" t="s">
        <v>128</v>
      </c>
      <c r="G44" s="6">
        <v>9</v>
      </c>
      <c r="H44" s="10" t="s">
        <v>24</v>
      </c>
      <c r="I44" s="6">
        <v>3</v>
      </c>
      <c r="J44" s="6" t="s">
        <v>40</v>
      </c>
      <c r="K44" s="6">
        <v>33</v>
      </c>
      <c r="L44" s="6" t="s">
        <v>47</v>
      </c>
      <c r="M44" s="49">
        <v>1</v>
      </c>
      <c r="N44" s="50"/>
      <c r="O44" s="49">
        <f t="shared" si="0"/>
        <v>1</v>
      </c>
      <c r="P44" s="52"/>
      <c r="Q44" s="52"/>
      <c r="R44" s="52"/>
      <c r="S44" s="52">
        <v>1</v>
      </c>
      <c r="T44" s="51">
        <v>4</v>
      </c>
      <c r="U44" s="41">
        <v>4</v>
      </c>
      <c r="V44" s="8" t="s">
        <v>161</v>
      </c>
      <c r="W44" s="2"/>
      <c r="X44" s="2"/>
      <c r="Y44" s="2"/>
      <c r="Z44" s="2"/>
      <c r="AA44" s="2"/>
      <c r="AB44" s="2"/>
      <c r="AC44" s="2"/>
      <c r="AD44" s="2"/>
    </row>
    <row r="45" spans="1:30" ht="30" customHeight="1">
      <c r="A45" s="9">
        <v>2</v>
      </c>
      <c r="B45" s="9">
        <v>7</v>
      </c>
      <c r="C45" s="1" t="s">
        <v>62</v>
      </c>
      <c r="D45" s="1" t="s">
        <v>63</v>
      </c>
      <c r="E45" s="1" t="s">
        <v>116</v>
      </c>
      <c r="F45" s="20" t="s">
        <v>162</v>
      </c>
      <c r="G45" s="6">
        <v>9</v>
      </c>
      <c r="H45" s="10" t="s">
        <v>24</v>
      </c>
      <c r="I45" s="6">
        <v>3</v>
      </c>
      <c r="J45" s="6" t="s">
        <v>40</v>
      </c>
      <c r="K45" s="6">
        <v>33</v>
      </c>
      <c r="L45" s="6" t="s">
        <v>47</v>
      </c>
      <c r="M45" s="50">
        <v>2</v>
      </c>
      <c r="N45" s="50"/>
      <c r="O45" s="49">
        <f t="shared" si="0"/>
        <v>2</v>
      </c>
      <c r="P45" s="52"/>
      <c r="Q45" s="52"/>
      <c r="R45" s="52"/>
      <c r="S45" s="52">
        <v>2</v>
      </c>
      <c r="T45" s="51">
        <v>2</v>
      </c>
      <c r="U45" s="41">
        <v>4</v>
      </c>
      <c r="V45" s="8" t="s">
        <v>163</v>
      </c>
      <c r="W45" s="2"/>
      <c r="X45" s="2"/>
      <c r="Y45" s="2"/>
      <c r="Z45" s="2"/>
      <c r="AA45" s="2"/>
      <c r="AB45" s="2"/>
      <c r="AC45" s="2"/>
      <c r="AD45" s="2"/>
    </row>
    <row r="46" spans="1:30" ht="30" customHeight="1">
      <c r="A46" s="9">
        <v>2</v>
      </c>
      <c r="B46" s="9">
        <v>7</v>
      </c>
      <c r="C46" s="1" t="s">
        <v>62</v>
      </c>
      <c r="D46" s="1" t="s">
        <v>63</v>
      </c>
      <c r="E46" s="1" t="s">
        <v>116</v>
      </c>
      <c r="F46" s="20" t="s">
        <v>162</v>
      </c>
      <c r="G46" s="6">
        <v>9</v>
      </c>
      <c r="H46" s="10" t="s">
        <v>24</v>
      </c>
      <c r="I46" s="6">
        <v>3</v>
      </c>
      <c r="J46" s="6" t="s">
        <v>40</v>
      </c>
      <c r="K46" s="6">
        <v>33</v>
      </c>
      <c r="L46" s="6" t="s">
        <v>47</v>
      </c>
      <c r="M46" s="50"/>
      <c r="N46" s="50">
        <v>1</v>
      </c>
      <c r="O46" s="49">
        <f t="shared" si="0"/>
        <v>1</v>
      </c>
      <c r="P46" s="52"/>
      <c r="Q46" s="52">
        <v>1</v>
      </c>
      <c r="R46" s="52"/>
      <c r="S46" s="52"/>
      <c r="T46" s="51">
        <v>2</v>
      </c>
      <c r="U46" s="41">
        <v>4</v>
      </c>
      <c r="V46" s="8" t="s">
        <v>250</v>
      </c>
      <c r="W46" s="2"/>
      <c r="X46" s="2"/>
      <c r="Y46" s="2"/>
      <c r="Z46" s="2"/>
      <c r="AA46" s="2"/>
      <c r="AB46" s="2"/>
      <c r="AC46" s="2"/>
      <c r="AD46" s="2"/>
    </row>
    <row r="47" spans="1:30" ht="30" customHeight="1">
      <c r="A47" s="9">
        <v>2</v>
      </c>
      <c r="B47" s="9">
        <v>7</v>
      </c>
      <c r="C47" s="1" t="s">
        <v>62</v>
      </c>
      <c r="D47" s="1" t="s">
        <v>63</v>
      </c>
      <c r="E47" s="1" t="s">
        <v>116</v>
      </c>
      <c r="F47" s="20" t="s">
        <v>164</v>
      </c>
      <c r="G47" s="6">
        <v>9</v>
      </c>
      <c r="H47" s="10" t="s">
        <v>24</v>
      </c>
      <c r="I47" s="6">
        <v>3</v>
      </c>
      <c r="J47" s="6" t="s">
        <v>40</v>
      </c>
      <c r="K47" s="6">
        <v>33</v>
      </c>
      <c r="L47" s="6" t="s">
        <v>47</v>
      </c>
      <c r="M47" s="49"/>
      <c r="N47" s="50">
        <v>3</v>
      </c>
      <c r="O47" s="49">
        <f t="shared" si="0"/>
        <v>3</v>
      </c>
      <c r="P47" s="52">
        <v>3</v>
      </c>
      <c r="Q47" s="52"/>
      <c r="R47" s="52"/>
      <c r="S47" s="52"/>
      <c r="T47" s="51">
        <v>1</v>
      </c>
      <c r="U47" s="41">
        <v>7</v>
      </c>
      <c r="V47" s="8" t="s">
        <v>273</v>
      </c>
      <c r="W47" s="2"/>
      <c r="X47" s="2"/>
      <c r="Y47" s="2"/>
      <c r="Z47" s="2"/>
      <c r="AA47" s="2"/>
      <c r="AB47" s="2"/>
      <c r="AC47" s="2"/>
      <c r="AD47" s="2"/>
    </row>
    <row r="48" spans="1:30" ht="30" customHeight="1">
      <c r="A48" s="9">
        <v>2</v>
      </c>
      <c r="B48" s="9">
        <v>7</v>
      </c>
      <c r="C48" s="1" t="s">
        <v>62</v>
      </c>
      <c r="D48" s="1" t="s">
        <v>63</v>
      </c>
      <c r="E48" s="1" t="s">
        <v>116</v>
      </c>
      <c r="F48" s="20" t="s">
        <v>164</v>
      </c>
      <c r="G48" s="6">
        <v>9</v>
      </c>
      <c r="H48" s="10" t="s">
        <v>24</v>
      </c>
      <c r="I48" s="6">
        <v>3</v>
      </c>
      <c r="J48" s="6" t="s">
        <v>40</v>
      </c>
      <c r="K48" s="6">
        <v>33</v>
      </c>
      <c r="L48" s="6" t="s">
        <v>47</v>
      </c>
      <c r="M48" s="49">
        <v>1</v>
      </c>
      <c r="N48" s="50"/>
      <c r="O48" s="49">
        <f t="shared" si="0"/>
        <v>1</v>
      </c>
      <c r="P48" s="52"/>
      <c r="Q48" s="52">
        <v>1</v>
      </c>
      <c r="R48" s="52"/>
      <c r="S48" s="52"/>
      <c r="T48" s="51">
        <v>4</v>
      </c>
      <c r="U48" s="41">
        <v>2</v>
      </c>
      <c r="V48" s="8" t="s">
        <v>251</v>
      </c>
      <c r="W48" s="2"/>
      <c r="X48" s="2"/>
      <c r="Y48" s="2"/>
      <c r="Z48" s="2"/>
      <c r="AA48" s="2"/>
      <c r="AB48" s="2"/>
      <c r="AC48" s="2"/>
      <c r="AD48" s="2"/>
    </row>
    <row r="49" spans="1:30" ht="30" customHeight="1">
      <c r="A49" s="9">
        <v>2</v>
      </c>
      <c r="B49" s="9">
        <v>7</v>
      </c>
      <c r="C49" s="1" t="s">
        <v>165</v>
      </c>
      <c r="D49" s="1" t="s">
        <v>111</v>
      </c>
      <c r="E49" s="1" t="s">
        <v>122</v>
      </c>
      <c r="F49" s="20" t="s">
        <v>71</v>
      </c>
      <c r="G49" s="6">
        <v>10</v>
      </c>
      <c r="H49" s="10" t="s">
        <v>90</v>
      </c>
      <c r="I49" s="6">
        <v>4</v>
      </c>
      <c r="J49" s="6" t="s">
        <v>166</v>
      </c>
      <c r="K49" s="6">
        <v>27</v>
      </c>
      <c r="L49" s="6" t="s">
        <v>167</v>
      </c>
      <c r="M49" s="49"/>
      <c r="N49" s="49">
        <v>2</v>
      </c>
      <c r="O49" s="49">
        <f t="shared" si="0"/>
        <v>2</v>
      </c>
      <c r="P49" s="52">
        <v>2</v>
      </c>
      <c r="Q49" s="52"/>
      <c r="R49" s="52"/>
      <c r="S49" s="52"/>
      <c r="T49" s="51">
        <v>1</v>
      </c>
      <c r="U49" s="41">
        <v>3</v>
      </c>
      <c r="V49" s="8" t="s">
        <v>231</v>
      </c>
      <c r="W49" s="2"/>
      <c r="X49" s="2"/>
      <c r="Y49" s="2"/>
      <c r="Z49" s="2"/>
      <c r="AA49" s="2"/>
      <c r="AB49" s="2"/>
      <c r="AC49" s="2"/>
      <c r="AD49" s="2"/>
    </row>
    <row r="50" spans="1:30" ht="30" customHeight="1">
      <c r="A50" s="9">
        <v>2</v>
      </c>
      <c r="B50" s="9">
        <v>7</v>
      </c>
      <c r="C50" s="1" t="s">
        <v>165</v>
      </c>
      <c r="D50" s="1" t="s">
        <v>111</v>
      </c>
      <c r="E50" s="1" t="s">
        <v>122</v>
      </c>
      <c r="F50" s="20" t="s">
        <v>89</v>
      </c>
      <c r="G50" s="6">
        <v>10</v>
      </c>
      <c r="H50" s="10" t="s">
        <v>90</v>
      </c>
      <c r="I50" s="6">
        <v>4</v>
      </c>
      <c r="J50" s="6" t="s">
        <v>166</v>
      </c>
      <c r="K50" s="6">
        <v>1</v>
      </c>
      <c r="L50" s="6" t="s">
        <v>168</v>
      </c>
      <c r="M50" s="49">
        <v>1</v>
      </c>
      <c r="N50" s="50"/>
      <c r="O50" s="49">
        <f t="shared" si="0"/>
        <v>1</v>
      </c>
      <c r="P50" s="52"/>
      <c r="Q50" s="52">
        <v>1</v>
      </c>
      <c r="R50" s="52"/>
      <c r="S50" s="52"/>
      <c r="T50" s="51">
        <v>1</v>
      </c>
      <c r="U50" s="41">
        <v>4</v>
      </c>
      <c r="V50" s="8" t="s">
        <v>249</v>
      </c>
      <c r="W50" s="2"/>
      <c r="X50" s="2"/>
      <c r="Y50" s="2"/>
      <c r="Z50" s="2"/>
      <c r="AA50" s="2"/>
      <c r="AB50" s="2"/>
      <c r="AC50" s="2"/>
      <c r="AD50" s="2"/>
    </row>
    <row r="51" spans="1:30" ht="30" customHeight="1">
      <c r="A51" s="9">
        <v>2</v>
      </c>
      <c r="B51" s="9">
        <v>7</v>
      </c>
      <c r="C51" s="1" t="s">
        <v>165</v>
      </c>
      <c r="D51" s="1" t="s">
        <v>111</v>
      </c>
      <c r="E51" s="1" t="s">
        <v>122</v>
      </c>
      <c r="F51" s="20" t="s">
        <v>89</v>
      </c>
      <c r="G51" s="6">
        <v>10</v>
      </c>
      <c r="H51" s="10" t="s">
        <v>90</v>
      </c>
      <c r="I51" s="6">
        <v>4</v>
      </c>
      <c r="J51" s="6" t="s">
        <v>166</v>
      </c>
      <c r="K51" s="6">
        <v>1</v>
      </c>
      <c r="L51" s="6" t="s">
        <v>168</v>
      </c>
      <c r="M51" s="50">
        <v>1</v>
      </c>
      <c r="N51" s="50"/>
      <c r="O51" s="49">
        <f t="shared" si="0"/>
        <v>1</v>
      </c>
      <c r="P51" s="52"/>
      <c r="Q51" s="52">
        <v>1</v>
      </c>
      <c r="R51" s="52"/>
      <c r="S51" s="52"/>
      <c r="T51" s="51">
        <v>2</v>
      </c>
      <c r="U51" s="41">
        <v>4</v>
      </c>
      <c r="V51" s="8" t="s">
        <v>230</v>
      </c>
      <c r="W51" s="2"/>
      <c r="X51" s="2"/>
      <c r="Y51" s="2"/>
      <c r="Z51" s="2"/>
      <c r="AA51" s="2"/>
      <c r="AB51" s="2"/>
      <c r="AC51" s="2"/>
      <c r="AD51" s="2"/>
    </row>
    <row r="52" spans="1:30" ht="30" customHeight="1">
      <c r="A52" s="9">
        <v>2</v>
      </c>
      <c r="B52" s="9">
        <v>7</v>
      </c>
      <c r="C52" s="1" t="s">
        <v>165</v>
      </c>
      <c r="D52" s="1" t="s">
        <v>111</v>
      </c>
      <c r="E52" s="1" t="s">
        <v>122</v>
      </c>
      <c r="F52" s="20" t="s">
        <v>89</v>
      </c>
      <c r="G52" s="6">
        <v>10</v>
      </c>
      <c r="H52" s="10" t="s">
        <v>90</v>
      </c>
      <c r="I52" s="6">
        <v>4</v>
      </c>
      <c r="J52" s="6" t="s">
        <v>166</v>
      </c>
      <c r="K52" s="6">
        <v>1</v>
      </c>
      <c r="L52" s="6" t="s">
        <v>168</v>
      </c>
      <c r="M52" s="50"/>
      <c r="N52" s="49">
        <v>1</v>
      </c>
      <c r="O52" s="49">
        <f t="shared" si="0"/>
        <v>1</v>
      </c>
      <c r="P52" s="52">
        <v>1</v>
      </c>
      <c r="Q52" s="52"/>
      <c r="R52" s="52"/>
      <c r="S52" s="52"/>
      <c r="T52" s="51">
        <v>4</v>
      </c>
      <c r="U52" s="41">
        <v>3</v>
      </c>
      <c r="V52" s="8" t="s">
        <v>169</v>
      </c>
      <c r="W52" s="2"/>
      <c r="X52" s="2"/>
      <c r="Y52" s="2"/>
      <c r="Z52" s="2"/>
      <c r="AA52" s="2"/>
      <c r="AB52" s="2"/>
      <c r="AC52" s="2"/>
      <c r="AD52" s="2"/>
    </row>
    <row r="53" spans="1:30" ht="30" customHeight="1">
      <c r="A53" s="9">
        <v>2</v>
      </c>
      <c r="B53" s="9">
        <v>7</v>
      </c>
      <c r="C53" s="1" t="s">
        <v>165</v>
      </c>
      <c r="D53" s="1" t="s">
        <v>111</v>
      </c>
      <c r="E53" s="1" t="s">
        <v>122</v>
      </c>
      <c r="F53" s="20" t="s">
        <v>153</v>
      </c>
      <c r="G53" s="6">
        <v>10</v>
      </c>
      <c r="H53" s="10" t="s">
        <v>90</v>
      </c>
      <c r="I53" s="6">
        <v>4</v>
      </c>
      <c r="J53" s="6" t="s">
        <v>166</v>
      </c>
      <c r="K53" s="6">
        <v>29</v>
      </c>
      <c r="L53" s="6" t="s">
        <v>170</v>
      </c>
      <c r="M53" s="49"/>
      <c r="N53" s="50">
        <v>1</v>
      </c>
      <c r="O53" s="49">
        <f t="shared" si="0"/>
        <v>1</v>
      </c>
      <c r="P53" s="52">
        <v>1</v>
      </c>
      <c r="Q53" s="52"/>
      <c r="R53" s="52"/>
      <c r="S53" s="52"/>
      <c r="T53" s="51">
        <v>1</v>
      </c>
      <c r="U53" s="41">
        <v>1</v>
      </c>
      <c r="V53" s="8" t="s">
        <v>229</v>
      </c>
      <c r="W53" s="2"/>
      <c r="X53" s="2"/>
      <c r="Y53" s="2"/>
      <c r="Z53" s="2"/>
      <c r="AA53" s="2"/>
      <c r="AB53" s="2"/>
      <c r="AC53" s="2"/>
      <c r="AD53" s="2"/>
    </row>
    <row r="54" spans="1:30" ht="30" customHeight="1">
      <c r="A54" s="9">
        <v>2</v>
      </c>
      <c r="B54" s="9">
        <v>7</v>
      </c>
      <c r="C54" s="1" t="s">
        <v>171</v>
      </c>
      <c r="D54">
        <v>999</v>
      </c>
      <c r="E54" s="1" t="s">
        <v>94</v>
      </c>
      <c r="F54" s="20" t="s">
        <v>164</v>
      </c>
      <c r="G54" s="6">
        <v>10</v>
      </c>
      <c r="H54" s="10" t="s">
        <v>90</v>
      </c>
      <c r="I54" s="6">
        <v>9</v>
      </c>
      <c r="J54" s="6" t="s">
        <v>113</v>
      </c>
      <c r="K54" s="6">
        <v>53</v>
      </c>
      <c r="L54" s="6" t="s">
        <v>36</v>
      </c>
      <c r="M54" s="50"/>
      <c r="N54" s="50">
        <v>1</v>
      </c>
      <c r="O54" s="49">
        <f t="shared" si="0"/>
        <v>1</v>
      </c>
      <c r="P54" s="52">
        <v>1</v>
      </c>
      <c r="Q54" s="52"/>
      <c r="R54" s="52"/>
      <c r="S54" s="52"/>
      <c r="T54" s="51">
        <v>5</v>
      </c>
      <c r="U54" s="41">
        <v>5</v>
      </c>
      <c r="V54" s="8" t="s">
        <v>232</v>
      </c>
      <c r="W54" s="2"/>
      <c r="X54" s="2"/>
      <c r="Y54" s="2"/>
      <c r="Z54" s="2"/>
      <c r="AA54" s="2"/>
      <c r="AB54" s="2"/>
      <c r="AC54" s="2"/>
      <c r="AD54" s="2"/>
    </row>
    <row r="55" spans="1:30" ht="30" customHeight="1">
      <c r="A55" s="9">
        <v>2</v>
      </c>
      <c r="B55" s="9">
        <v>7</v>
      </c>
      <c r="C55" s="1" t="s">
        <v>172</v>
      </c>
      <c r="D55" s="1" t="s">
        <v>111</v>
      </c>
      <c r="E55" s="1" t="s">
        <v>75</v>
      </c>
      <c r="F55" s="20" t="s">
        <v>81</v>
      </c>
      <c r="G55" s="6">
        <v>10</v>
      </c>
      <c r="H55" s="10" t="s">
        <v>90</v>
      </c>
      <c r="I55" s="6">
        <v>6</v>
      </c>
      <c r="J55" s="6" t="s">
        <v>173</v>
      </c>
      <c r="K55" s="6">
        <v>12</v>
      </c>
      <c r="L55" s="6" t="s">
        <v>33</v>
      </c>
      <c r="M55" s="49">
        <v>1</v>
      </c>
      <c r="N55" s="49"/>
      <c r="O55" s="49">
        <f t="shared" si="0"/>
        <v>1</v>
      </c>
      <c r="P55" s="52"/>
      <c r="Q55" s="52">
        <v>1</v>
      </c>
      <c r="R55" s="52"/>
      <c r="S55" s="52"/>
      <c r="T55" s="51">
        <v>1</v>
      </c>
      <c r="U55" s="41">
        <v>3</v>
      </c>
      <c r="V55" s="8" t="s">
        <v>252</v>
      </c>
      <c r="W55" s="2"/>
      <c r="X55" s="2"/>
      <c r="Y55" s="2"/>
      <c r="Z55" s="2"/>
      <c r="AA55" s="2"/>
      <c r="AB55" s="2"/>
      <c r="AC55" s="2"/>
      <c r="AD55" s="2"/>
    </row>
    <row r="56" spans="1:30" ht="30" customHeight="1">
      <c r="A56" s="9">
        <v>2</v>
      </c>
      <c r="B56" s="9">
        <v>7</v>
      </c>
      <c r="C56" s="1" t="s">
        <v>172</v>
      </c>
      <c r="D56" s="1" t="s">
        <v>111</v>
      </c>
      <c r="E56" s="1" t="s">
        <v>75</v>
      </c>
      <c r="F56" s="20" t="s">
        <v>81</v>
      </c>
      <c r="G56" s="6">
        <v>10</v>
      </c>
      <c r="H56" s="10" t="s">
        <v>90</v>
      </c>
      <c r="I56" s="6">
        <v>6</v>
      </c>
      <c r="J56" s="6" t="s">
        <v>173</v>
      </c>
      <c r="K56" s="6">
        <v>12</v>
      </c>
      <c r="L56" s="6" t="s">
        <v>33</v>
      </c>
      <c r="M56" s="49">
        <v>1</v>
      </c>
      <c r="N56" s="49"/>
      <c r="O56" s="49">
        <f t="shared" si="0"/>
        <v>1</v>
      </c>
      <c r="P56" s="52"/>
      <c r="Q56" s="52">
        <v>1</v>
      </c>
      <c r="R56" s="52"/>
      <c r="S56" s="52"/>
      <c r="T56" s="51">
        <v>1</v>
      </c>
      <c r="U56" s="41">
        <v>1</v>
      </c>
      <c r="V56" s="8" t="s">
        <v>253</v>
      </c>
      <c r="W56" s="2"/>
      <c r="X56" s="2"/>
      <c r="Y56" s="2"/>
      <c r="Z56" s="2"/>
      <c r="AA56" s="2"/>
      <c r="AB56" s="2"/>
      <c r="AC56" s="2"/>
      <c r="AD56" s="2"/>
    </row>
    <row r="57" spans="1:30" ht="30" customHeight="1">
      <c r="A57" s="9">
        <v>2</v>
      </c>
      <c r="B57" s="9">
        <v>7</v>
      </c>
      <c r="C57" s="1" t="s">
        <v>172</v>
      </c>
      <c r="D57" s="1" t="s">
        <v>111</v>
      </c>
      <c r="E57" s="1" t="s">
        <v>75</v>
      </c>
      <c r="F57" s="20" t="s">
        <v>153</v>
      </c>
      <c r="G57" s="6">
        <v>10</v>
      </c>
      <c r="H57" s="10" t="s">
        <v>90</v>
      </c>
      <c r="I57" s="6">
        <v>6</v>
      </c>
      <c r="J57" s="6" t="s">
        <v>173</v>
      </c>
      <c r="K57" s="6">
        <v>12</v>
      </c>
      <c r="L57" s="6" t="s">
        <v>33</v>
      </c>
      <c r="M57" s="50"/>
      <c r="N57" s="50">
        <v>1</v>
      </c>
      <c r="O57" s="49">
        <f t="shared" si="0"/>
        <v>1</v>
      </c>
      <c r="P57" s="52">
        <v>1</v>
      </c>
      <c r="Q57" s="52"/>
      <c r="R57" s="52"/>
      <c r="S57" s="52"/>
      <c r="T57" s="51">
        <v>1</v>
      </c>
      <c r="U57" s="41">
        <v>3</v>
      </c>
      <c r="V57" s="8" t="s">
        <v>224</v>
      </c>
      <c r="W57" s="2"/>
      <c r="X57" s="2"/>
      <c r="Y57" s="2"/>
      <c r="Z57" s="2"/>
      <c r="AA57" s="2"/>
      <c r="AB57" s="2"/>
      <c r="AC57" s="2"/>
      <c r="AD57" s="2"/>
    </row>
    <row r="58" spans="1:30" ht="30" customHeight="1">
      <c r="A58" s="9">
        <v>2</v>
      </c>
      <c r="B58" s="9">
        <v>7</v>
      </c>
      <c r="C58" s="1" t="s">
        <v>172</v>
      </c>
      <c r="D58" s="1" t="s">
        <v>111</v>
      </c>
      <c r="E58" s="1" t="s">
        <v>75</v>
      </c>
      <c r="F58" s="20" t="s">
        <v>153</v>
      </c>
      <c r="G58" s="6">
        <v>10</v>
      </c>
      <c r="H58" s="10" t="s">
        <v>90</v>
      </c>
      <c r="I58" s="6">
        <v>6</v>
      </c>
      <c r="J58" s="6" t="s">
        <v>173</v>
      </c>
      <c r="K58" s="6">
        <v>12</v>
      </c>
      <c r="L58" s="6" t="s">
        <v>33</v>
      </c>
      <c r="M58" s="50">
        <v>2</v>
      </c>
      <c r="N58" s="50"/>
      <c r="O58" s="49">
        <f t="shared" si="0"/>
        <v>2</v>
      </c>
      <c r="P58" s="52"/>
      <c r="Q58" s="52">
        <v>2</v>
      </c>
      <c r="R58" s="52"/>
      <c r="S58" s="52"/>
      <c r="T58" s="51">
        <v>1</v>
      </c>
      <c r="U58" s="41">
        <v>7</v>
      </c>
      <c r="V58" s="8" t="s">
        <v>225</v>
      </c>
      <c r="W58" s="2"/>
      <c r="X58" s="2"/>
      <c r="Y58" s="2"/>
      <c r="Z58" s="2"/>
      <c r="AA58" s="2"/>
      <c r="AB58" s="2"/>
      <c r="AC58" s="2"/>
      <c r="AD58" s="2"/>
    </row>
    <row r="59" spans="1:30" ht="30" customHeight="1">
      <c r="A59" s="9">
        <v>2</v>
      </c>
      <c r="B59" s="9">
        <v>7</v>
      </c>
      <c r="C59" s="1" t="s">
        <v>87</v>
      </c>
      <c r="D59" s="1" t="s">
        <v>75</v>
      </c>
      <c r="E59" s="1" t="s">
        <v>85</v>
      </c>
      <c r="F59" s="20" t="s">
        <v>162</v>
      </c>
      <c r="G59" s="6">
        <v>10</v>
      </c>
      <c r="H59" s="10" t="s">
        <v>90</v>
      </c>
      <c r="I59" s="6">
        <v>7</v>
      </c>
      <c r="J59" s="6" t="s">
        <v>174</v>
      </c>
      <c r="K59" s="6">
        <v>17</v>
      </c>
      <c r="L59" s="6" t="s">
        <v>241</v>
      </c>
      <c r="M59" s="50">
        <v>1</v>
      </c>
      <c r="N59" s="50"/>
      <c r="O59" s="49">
        <f t="shared" si="0"/>
        <v>1</v>
      </c>
      <c r="P59" s="52"/>
      <c r="Q59" s="52">
        <v>1</v>
      </c>
      <c r="R59" s="52"/>
      <c r="S59" s="52"/>
      <c r="T59" s="51">
        <v>2</v>
      </c>
      <c r="U59" s="41">
        <v>3</v>
      </c>
      <c r="V59" s="8" t="s">
        <v>226</v>
      </c>
      <c r="W59" s="2"/>
      <c r="X59" s="2"/>
      <c r="Y59" s="2"/>
      <c r="Z59" s="2"/>
      <c r="AA59" s="2"/>
      <c r="AB59" s="2"/>
      <c r="AC59" s="2"/>
      <c r="AD59" s="2"/>
    </row>
    <row r="60" spans="1:30" ht="30" customHeight="1">
      <c r="A60" s="9">
        <v>2</v>
      </c>
      <c r="B60" s="9">
        <v>7</v>
      </c>
      <c r="C60" s="1" t="s">
        <v>175</v>
      </c>
      <c r="D60" s="1" t="s">
        <v>176</v>
      </c>
      <c r="E60" s="1" t="s">
        <v>64</v>
      </c>
      <c r="F60" s="20" t="s">
        <v>107</v>
      </c>
      <c r="G60" s="6">
        <v>10</v>
      </c>
      <c r="H60" s="10" t="s">
        <v>90</v>
      </c>
      <c r="I60" s="6">
        <v>10</v>
      </c>
      <c r="J60" s="6" t="s">
        <v>118</v>
      </c>
      <c r="K60" s="6">
        <v>31</v>
      </c>
      <c r="L60" s="6" t="s">
        <v>177</v>
      </c>
      <c r="M60" s="50">
        <v>1</v>
      </c>
      <c r="N60" s="50"/>
      <c r="O60" s="49">
        <f t="shared" si="0"/>
        <v>1</v>
      </c>
      <c r="P60" s="52"/>
      <c r="Q60" s="52">
        <v>1</v>
      </c>
      <c r="R60" s="52"/>
      <c r="S60" s="52"/>
      <c r="T60" s="51">
        <v>1</v>
      </c>
      <c r="U60" s="41">
        <v>3</v>
      </c>
      <c r="V60" s="8" t="s">
        <v>254</v>
      </c>
      <c r="W60" s="2"/>
      <c r="X60" s="2"/>
      <c r="Y60" s="2"/>
      <c r="Z60" s="2"/>
      <c r="AA60" s="2"/>
      <c r="AB60" s="2"/>
      <c r="AC60" s="2"/>
      <c r="AD60" s="2"/>
    </row>
    <row r="61" spans="1:30" ht="30" customHeight="1">
      <c r="A61" s="9">
        <v>2</v>
      </c>
      <c r="B61" s="9">
        <v>7</v>
      </c>
      <c r="C61" s="1" t="s">
        <v>172</v>
      </c>
      <c r="D61" s="1" t="s">
        <v>111</v>
      </c>
      <c r="E61" s="1" t="s">
        <v>75</v>
      </c>
      <c r="F61" s="20" t="s">
        <v>128</v>
      </c>
      <c r="G61" s="6">
        <v>10</v>
      </c>
      <c r="H61" s="10" t="s">
        <v>90</v>
      </c>
      <c r="I61" s="6">
        <v>6</v>
      </c>
      <c r="J61" s="6" t="s">
        <v>173</v>
      </c>
      <c r="K61" s="6">
        <v>24</v>
      </c>
      <c r="L61" s="6" t="s">
        <v>242</v>
      </c>
      <c r="M61" s="50">
        <v>1</v>
      </c>
      <c r="N61" s="50"/>
      <c r="O61" s="49">
        <f t="shared" si="0"/>
        <v>1</v>
      </c>
      <c r="P61" s="52"/>
      <c r="Q61" s="52">
        <v>1</v>
      </c>
      <c r="R61" s="52"/>
      <c r="S61" s="52"/>
      <c r="T61" s="51">
        <v>1</v>
      </c>
      <c r="U61" s="41">
        <v>3</v>
      </c>
      <c r="V61" s="8" t="s">
        <v>227</v>
      </c>
      <c r="W61" s="2"/>
      <c r="X61" s="2"/>
      <c r="Y61" s="2"/>
      <c r="Z61" s="2"/>
      <c r="AA61" s="2"/>
      <c r="AB61" s="2"/>
      <c r="AC61" s="2"/>
      <c r="AD61" s="2"/>
    </row>
    <row r="62" spans="1:30" ht="30" customHeight="1">
      <c r="A62" s="9">
        <v>2</v>
      </c>
      <c r="B62" s="9">
        <v>7</v>
      </c>
      <c r="C62" s="1" t="s">
        <v>172</v>
      </c>
      <c r="D62" s="1" t="s">
        <v>111</v>
      </c>
      <c r="E62" s="1" t="s">
        <v>75</v>
      </c>
      <c r="F62" s="20" t="s">
        <v>128</v>
      </c>
      <c r="G62" s="6">
        <v>10</v>
      </c>
      <c r="H62" s="10" t="s">
        <v>90</v>
      </c>
      <c r="I62" s="6">
        <v>6</v>
      </c>
      <c r="J62" s="6" t="s">
        <v>173</v>
      </c>
      <c r="K62" s="6">
        <v>24</v>
      </c>
      <c r="L62" s="6" t="s">
        <v>242</v>
      </c>
      <c r="M62" s="49"/>
      <c r="N62" s="50">
        <v>1</v>
      </c>
      <c r="O62" s="49">
        <f t="shared" si="0"/>
        <v>1</v>
      </c>
      <c r="P62" s="52">
        <v>1</v>
      </c>
      <c r="Q62" s="52"/>
      <c r="R62" s="52"/>
      <c r="S62" s="52"/>
      <c r="T62" s="51">
        <v>2</v>
      </c>
      <c r="U62" s="41">
        <v>4</v>
      </c>
      <c r="V62" s="8" t="s">
        <v>228</v>
      </c>
      <c r="W62" s="2"/>
      <c r="X62" s="2"/>
      <c r="Y62" s="2"/>
      <c r="Z62" s="2"/>
      <c r="AA62" s="2"/>
      <c r="AB62" s="2"/>
      <c r="AC62" s="2"/>
      <c r="AD62" s="2"/>
    </row>
    <row r="63" spans="1:30" ht="30" customHeight="1">
      <c r="A63" s="9">
        <v>2</v>
      </c>
      <c r="B63" s="9">
        <v>7</v>
      </c>
      <c r="C63" s="1" t="s">
        <v>178</v>
      </c>
      <c r="D63" s="1" t="s">
        <v>111</v>
      </c>
      <c r="E63" s="1" t="s">
        <v>179</v>
      </c>
      <c r="F63" s="20" t="s">
        <v>128</v>
      </c>
      <c r="G63" s="6">
        <v>1</v>
      </c>
      <c r="H63" s="10" t="s">
        <v>18</v>
      </c>
      <c r="I63" s="6">
        <v>1</v>
      </c>
      <c r="J63" s="6" t="s">
        <v>180</v>
      </c>
      <c r="K63" s="6">
        <v>18</v>
      </c>
      <c r="L63" s="6" t="s">
        <v>181</v>
      </c>
      <c r="M63" s="49">
        <v>1</v>
      </c>
      <c r="N63" s="50"/>
      <c r="O63" s="49">
        <f t="shared" si="0"/>
        <v>1</v>
      </c>
      <c r="P63" s="52"/>
      <c r="Q63" s="52">
        <v>1</v>
      </c>
      <c r="R63" s="52"/>
      <c r="S63" s="52"/>
      <c r="T63" s="51">
        <v>1</v>
      </c>
      <c r="U63" s="41">
        <v>3</v>
      </c>
      <c r="V63" s="8" t="s">
        <v>182</v>
      </c>
      <c r="W63" s="2"/>
      <c r="X63" s="2"/>
      <c r="Y63" s="2"/>
      <c r="Z63" s="2"/>
      <c r="AA63" s="2"/>
      <c r="AB63" s="2"/>
      <c r="AC63" s="2"/>
      <c r="AD63" s="2"/>
    </row>
    <row r="64" spans="1:30" ht="30" customHeight="1">
      <c r="A64" s="9">
        <v>2</v>
      </c>
      <c r="B64" s="9">
        <v>7</v>
      </c>
      <c r="C64" s="1" t="s">
        <v>178</v>
      </c>
      <c r="D64" s="1" t="s">
        <v>111</v>
      </c>
      <c r="E64" s="1" t="s">
        <v>179</v>
      </c>
      <c r="F64" s="20" t="s">
        <v>89</v>
      </c>
      <c r="G64" s="6">
        <v>1</v>
      </c>
      <c r="H64" s="10" t="s">
        <v>18</v>
      </c>
      <c r="I64" s="6">
        <v>1</v>
      </c>
      <c r="J64" s="6" t="s">
        <v>180</v>
      </c>
      <c r="K64" s="6">
        <v>4</v>
      </c>
      <c r="L64" s="6" t="s">
        <v>35</v>
      </c>
      <c r="M64" s="49">
        <v>1</v>
      </c>
      <c r="N64" s="50"/>
      <c r="O64" s="49">
        <f t="shared" si="0"/>
        <v>1</v>
      </c>
      <c r="P64" s="52"/>
      <c r="Q64" s="52">
        <v>1</v>
      </c>
      <c r="R64" s="52"/>
      <c r="S64" s="52"/>
      <c r="T64" s="51">
        <v>1</v>
      </c>
      <c r="U64" s="41">
        <v>1</v>
      </c>
      <c r="V64" s="8" t="s">
        <v>183</v>
      </c>
      <c r="W64" s="2"/>
      <c r="X64" s="2"/>
      <c r="Y64" s="2"/>
      <c r="Z64" s="2"/>
      <c r="AA64" s="2"/>
      <c r="AB64" s="2"/>
      <c r="AC64" s="2"/>
      <c r="AD64" s="2"/>
    </row>
    <row r="65" spans="1:30" ht="30" customHeight="1">
      <c r="A65" s="9">
        <v>2</v>
      </c>
      <c r="B65" s="9">
        <v>7</v>
      </c>
      <c r="C65" s="1" t="s">
        <v>178</v>
      </c>
      <c r="D65" s="1" t="s">
        <v>111</v>
      </c>
      <c r="E65" s="1" t="s">
        <v>179</v>
      </c>
      <c r="F65" s="20" t="s">
        <v>89</v>
      </c>
      <c r="G65" s="6">
        <v>1</v>
      </c>
      <c r="H65" s="10" t="s">
        <v>18</v>
      </c>
      <c r="I65" s="6">
        <v>1</v>
      </c>
      <c r="J65" s="6" t="s">
        <v>180</v>
      </c>
      <c r="K65" s="6">
        <v>4</v>
      </c>
      <c r="L65" s="6" t="s">
        <v>35</v>
      </c>
      <c r="M65" s="50">
        <v>1</v>
      </c>
      <c r="N65" s="50"/>
      <c r="O65" s="49">
        <f t="shared" si="0"/>
        <v>1</v>
      </c>
      <c r="P65" s="52"/>
      <c r="Q65" s="52">
        <v>1</v>
      </c>
      <c r="R65" s="52"/>
      <c r="S65" s="52"/>
      <c r="T65" s="51">
        <v>1</v>
      </c>
      <c r="U65" s="41">
        <v>2</v>
      </c>
      <c r="V65" s="8" t="s">
        <v>184</v>
      </c>
      <c r="AB65" s="2"/>
      <c r="AC65" s="2"/>
      <c r="AD65" s="2"/>
    </row>
    <row r="66" spans="1:30" ht="30" customHeight="1">
      <c r="A66" s="9">
        <v>2</v>
      </c>
      <c r="B66" s="9">
        <v>7</v>
      </c>
      <c r="C66" s="1" t="s">
        <v>178</v>
      </c>
      <c r="D66" s="1" t="s">
        <v>111</v>
      </c>
      <c r="E66" s="1" t="s">
        <v>179</v>
      </c>
      <c r="F66" s="17">
        <v>8</v>
      </c>
      <c r="G66" s="6">
        <v>1</v>
      </c>
      <c r="H66" s="10" t="s">
        <v>18</v>
      </c>
      <c r="I66" s="6">
        <v>1</v>
      </c>
      <c r="J66" s="6" t="s">
        <v>180</v>
      </c>
      <c r="K66" s="6">
        <v>4</v>
      </c>
      <c r="L66" s="6" t="s">
        <v>35</v>
      </c>
      <c r="M66" s="50"/>
      <c r="N66" s="50">
        <v>2</v>
      </c>
      <c r="O66" s="49">
        <f t="shared" si="0"/>
        <v>2</v>
      </c>
      <c r="P66" s="52">
        <v>2</v>
      </c>
      <c r="Q66" s="52"/>
      <c r="R66" s="52"/>
      <c r="S66" s="52"/>
      <c r="T66" s="51">
        <v>4</v>
      </c>
      <c r="U66" s="41">
        <v>3</v>
      </c>
      <c r="V66" s="8" t="s">
        <v>185</v>
      </c>
      <c r="AB66" s="2"/>
      <c r="AC66" s="2"/>
      <c r="AD66" s="2"/>
    </row>
    <row r="67" spans="1:30" ht="30" customHeight="1">
      <c r="A67" s="9">
        <v>2</v>
      </c>
      <c r="B67" s="9">
        <v>7</v>
      </c>
      <c r="C67" s="1" t="s">
        <v>178</v>
      </c>
      <c r="D67" s="1" t="s">
        <v>111</v>
      </c>
      <c r="E67" s="1" t="s">
        <v>179</v>
      </c>
      <c r="F67" s="21">
        <v>11</v>
      </c>
      <c r="G67" s="6">
        <v>1</v>
      </c>
      <c r="H67" s="10" t="s">
        <v>18</v>
      </c>
      <c r="I67" s="6">
        <v>1</v>
      </c>
      <c r="J67" s="6" t="s">
        <v>180</v>
      </c>
      <c r="K67" s="6">
        <v>15</v>
      </c>
      <c r="L67" s="6" t="s">
        <v>186</v>
      </c>
      <c r="M67" s="50">
        <v>3</v>
      </c>
      <c r="N67" s="50"/>
      <c r="O67" s="49">
        <f t="shared" si="0"/>
        <v>3</v>
      </c>
      <c r="P67" s="52"/>
      <c r="Q67" s="52">
        <v>3</v>
      </c>
      <c r="R67" s="52"/>
      <c r="S67" s="52"/>
      <c r="T67" s="51">
        <v>1</v>
      </c>
      <c r="U67" s="41">
        <v>2</v>
      </c>
      <c r="V67" s="8" t="s">
        <v>187</v>
      </c>
      <c r="W67" s="2"/>
      <c r="X67" s="2"/>
      <c r="Y67" s="2"/>
      <c r="Z67" s="2"/>
      <c r="AA67" s="2"/>
      <c r="AB67" s="2"/>
      <c r="AC67" s="2"/>
      <c r="AD67" s="2"/>
    </row>
    <row r="68" spans="1:30" ht="30" customHeight="1">
      <c r="A68" s="9">
        <v>2</v>
      </c>
      <c r="B68" s="9">
        <v>7</v>
      </c>
      <c r="C68" s="1" t="s">
        <v>178</v>
      </c>
      <c r="D68" s="1" t="s">
        <v>111</v>
      </c>
      <c r="E68" s="1" t="s">
        <v>179</v>
      </c>
      <c r="F68" s="17">
        <v>11</v>
      </c>
      <c r="G68" s="6">
        <v>1</v>
      </c>
      <c r="H68" s="10" t="s">
        <v>18</v>
      </c>
      <c r="I68" s="6">
        <v>1</v>
      </c>
      <c r="J68" s="6" t="s">
        <v>180</v>
      </c>
      <c r="K68" s="6">
        <v>15</v>
      </c>
      <c r="L68" s="6" t="s">
        <v>186</v>
      </c>
      <c r="M68" s="50">
        <v>1</v>
      </c>
      <c r="N68" s="50"/>
      <c r="O68" s="49">
        <f t="shared" ref="O68:O100" si="1">P68+Q68+R68+S68</f>
        <v>1</v>
      </c>
      <c r="P68" s="52"/>
      <c r="Q68" s="52">
        <v>1</v>
      </c>
      <c r="R68" s="52"/>
      <c r="S68" s="52"/>
      <c r="T68" s="51">
        <v>1</v>
      </c>
      <c r="U68" s="41">
        <v>2</v>
      </c>
      <c r="V68" s="64" t="s">
        <v>188</v>
      </c>
      <c r="W68" s="2"/>
      <c r="X68" s="2"/>
      <c r="Y68" s="2"/>
      <c r="Z68" s="2"/>
      <c r="AA68" s="2"/>
      <c r="AB68" s="2"/>
      <c r="AC68" s="2"/>
      <c r="AD68" s="2"/>
    </row>
    <row r="69" spans="1:30" ht="30" customHeight="1">
      <c r="A69" s="9">
        <v>2</v>
      </c>
      <c r="B69" s="9">
        <v>7</v>
      </c>
      <c r="C69" s="1" t="s">
        <v>178</v>
      </c>
      <c r="D69" s="1" t="s">
        <v>111</v>
      </c>
      <c r="E69" s="1" t="s">
        <v>179</v>
      </c>
      <c r="F69" s="22" t="s">
        <v>117</v>
      </c>
      <c r="G69" s="6">
        <v>1</v>
      </c>
      <c r="H69" s="10" t="s">
        <v>18</v>
      </c>
      <c r="I69" s="6">
        <v>1</v>
      </c>
      <c r="J69" s="6" t="s">
        <v>180</v>
      </c>
      <c r="K69" s="9">
        <v>4</v>
      </c>
      <c r="L69" s="23" t="s">
        <v>35</v>
      </c>
      <c r="M69" s="50"/>
      <c r="N69" s="49">
        <v>4</v>
      </c>
      <c r="O69" s="49">
        <f t="shared" si="1"/>
        <v>4</v>
      </c>
      <c r="P69" s="52">
        <v>4</v>
      </c>
      <c r="Q69" s="52"/>
      <c r="R69" s="52"/>
      <c r="S69" s="52"/>
      <c r="T69" s="51">
        <v>1</v>
      </c>
      <c r="U69" s="41">
        <v>2</v>
      </c>
      <c r="V69" s="64" t="s">
        <v>274</v>
      </c>
      <c r="W69" s="2"/>
      <c r="X69" s="2"/>
      <c r="Y69" s="2"/>
      <c r="Z69" s="2"/>
      <c r="AA69" s="2"/>
      <c r="AB69" s="2"/>
      <c r="AC69" s="2"/>
      <c r="AD69" s="2"/>
    </row>
    <row r="70" spans="1:30" ht="30" customHeight="1">
      <c r="A70" s="9">
        <v>2</v>
      </c>
      <c r="B70" s="9">
        <v>7</v>
      </c>
      <c r="C70" s="1" t="s">
        <v>178</v>
      </c>
      <c r="D70" s="1" t="s">
        <v>111</v>
      </c>
      <c r="E70" s="1" t="s">
        <v>179</v>
      </c>
      <c r="F70" s="22" t="s">
        <v>117</v>
      </c>
      <c r="G70" s="6">
        <v>1</v>
      </c>
      <c r="H70" s="10" t="s">
        <v>18</v>
      </c>
      <c r="I70" s="6">
        <v>1</v>
      </c>
      <c r="J70" s="6" t="s">
        <v>180</v>
      </c>
      <c r="K70" s="9">
        <v>4</v>
      </c>
      <c r="L70" s="23" t="s">
        <v>35</v>
      </c>
      <c r="M70" s="50"/>
      <c r="N70" s="50">
        <v>1</v>
      </c>
      <c r="O70" s="49">
        <f t="shared" si="1"/>
        <v>1</v>
      </c>
      <c r="P70" s="52">
        <v>1</v>
      </c>
      <c r="Q70" s="52"/>
      <c r="R70" s="52"/>
      <c r="S70" s="52"/>
      <c r="T70" s="51">
        <v>1</v>
      </c>
      <c r="U70" s="41">
        <v>3</v>
      </c>
      <c r="V70" s="8" t="s">
        <v>189</v>
      </c>
      <c r="W70" s="2"/>
      <c r="X70" s="2"/>
      <c r="Y70" s="2"/>
      <c r="Z70" s="2"/>
      <c r="AA70" s="2"/>
      <c r="AB70" s="2"/>
      <c r="AC70" s="2"/>
      <c r="AD70" s="2"/>
    </row>
    <row r="71" spans="1:30" ht="30" customHeight="1">
      <c r="A71" s="9">
        <v>2</v>
      </c>
      <c r="B71" s="9">
        <v>7</v>
      </c>
      <c r="C71" s="1" t="s">
        <v>178</v>
      </c>
      <c r="D71" s="1" t="s">
        <v>111</v>
      </c>
      <c r="E71" s="1" t="s">
        <v>179</v>
      </c>
      <c r="F71" s="22" t="s">
        <v>117</v>
      </c>
      <c r="G71" s="6">
        <v>1</v>
      </c>
      <c r="H71" s="10" t="s">
        <v>18</v>
      </c>
      <c r="I71" s="6">
        <v>1</v>
      </c>
      <c r="J71" s="6" t="s">
        <v>180</v>
      </c>
      <c r="K71" s="9">
        <v>4</v>
      </c>
      <c r="L71" s="23" t="s">
        <v>35</v>
      </c>
      <c r="M71" s="50">
        <v>1</v>
      </c>
      <c r="N71" s="50"/>
      <c r="O71" s="49">
        <f t="shared" si="1"/>
        <v>1</v>
      </c>
      <c r="P71" s="52"/>
      <c r="Q71" s="52">
        <v>1</v>
      </c>
      <c r="R71" s="52"/>
      <c r="S71" s="52"/>
      <c r="T71" s="51">
        <v>1</v>
      </c>
      <c r="U71" s="41">
        <v>7</v>
      </c>
      <c r="V71" s="8" t="s">
        <v>190</v>
      </c>
      <c r="W71" s="2"/>
      <c r="X71" s="2"/>
      <c r="Y71" s="2"/>
      <c r="Z71" s="2"/>
      <c r="AA71" s="2"/>
      <c r="AB71" s="2"/>
      <c r="AC71" s="2"/>
      <c r="AD71" s="2"/>
    </row>
    <row r="72" spans="1:30" ht="30" customHeight="1">
      <c r="A72" s="9">
        <v>2</v>
      </c>
      <c r="B72" s="9">
        <v>7</v>
      </c>
      <c r="C72" s="1" t="s">
        <v>178</v>
      </c>
      <c r="D72" s="1" t="s">
        <v>111</v>
      </c>
      <c r="E72" s="1" t="s">
        <v>179</v>
      </c>
      <c r="F72" s="22" t="s">
        <v>105</v>
      </c>
      <c r="G72" s="6">
        <v>1</v>
      </c>
      <c r="H72" s="10" t="s">
        <v>18</v>
      </c>
      <c r="I72" s="6">
        <v>1</v>
      </c>
      <c r="J72" s="6" t="s">
        <v>180</v>
      </c>
      <c r="K72" s="9">
        <v>18</v>
      </c>
      <c r="L72" s="9" t="s">
        <v>181</v>
      </c>
      <c r="M72" s="50">
        <v>1</v>
      </c>
      <c r="N72" s="50"/>
      <c r="O72" s="49">
        <f t="shared" si="1"/>
        <v>1</v>
      </c>
      <c r="P72" s="52"/>
      <c r="Q72" s="52">
        <v>1</v>
      </c>
      <c r="R72" s="52"/>
      <c r="S72" s="52"/>
      <c r="T72" s="51">
        <v>1</v>
      </c>
      <c r="U72" s="41">
        <v>7</v>
      </c>
      <c r="V72" s="8" t="s">
        <v>191</v>
      </c>
      <c r="W72" s="2"/>
      <c r="X72" s="2"/>
      <c r="Y72" s="2"/>
      <c r="Z72" s="2"/>
      <c r="AA72" s="2"/>
      <c r="AB72" s="2"/>
      <c r="AC72" s="2"/>
      <c r="AD72" s="2"/>
    </row>
    <row r="73" spans="1:30" ht="30" customHeight="1">
      <c r="A73" s="9">
        <v>2</v>
      </c>
      <c r="B73" s="9">
        <v>7</v>
      </c>
      <c r="C73" s="13" t="s">
        <v>192</v>
      </c>
      <c r="D73" s="13" t="s">
        <v>196</v>
      </c>
      <c r="E73" s="13" t="s">
        <v>197</v>
      </c>
      <c r="F73" s="22" t="s">
        <v>117</v>
      </c>
      <c r="G73" s="6">
        <v>1</v>
      </c>
      <c r="H73" s="10" t="s">
        <v>18</v>
      </c>
      <c r="I73" s="9">
        <v>14</v>
      </c>
      <c r="J73" s="9" t="s">
        <v>193</v>
      </c>
      <c r="K73" s="9">
        <v>23</v>
      </c>
      <c r="L73" s="9" t="s">
        <v>194</v>
      </c>
      <c r="M73" s="49">
        <v>1</v>
      </c>
      <c r="N73" s="50"/>
      <c r="O73" s="49">
        <f t="shared" si="1"/>
        <v>1</v>
      </c>
      <c r="P73" s="52"/>
      <c r="Q73" s="52">
        <v>1</v>
      </c>
      <c r="R73" s="52"/>
      <c r="S73" s="52"/>
      <c r="T73" s="51">
        <v>1</v>
      </c>
      <c r="U73" s="41"/>
      <c r="V73" s="8" t="s">
        <v>195</v>
      </c>
      <c r="W73" s="2"/>
      <c r="X73" s="2"/>
      <c r="Y73" s="2"/>
      <c r="Z73" s="2"/>
      <c r="AA73" s="2"/>
      <c r="AB73" s="2"/>
      <c r="AC73" s="2"/>
      <c r="AD73" s="2"/>
    </row>
    <row r="74" spans="1:30" ht="30" customHeight="1">
      <c r="A74" s="9">
        <v>2</v>
      </c>
      <c r="B74" s="9">
        <v>7</v>
      </c>
      <c r="C74" s="13" t="s">
        <v>192</v>
      </c>
      <c r="D74" s="13" t="s">
        <v>196</v>
      </c>
      <c r="E74" s="13" t="s">
        <v>197</v>
      </c>
      <c r="F74" s="22" t="s">
        <v>117</v>
      </c>
      <c r="G74" s="6">
        <v>1</v>
      </c>
      <c r="H74" s="10" t="s">
        <v>18</v>
      </c>
      <c r="I74" s="9">
        <v>14</v>
      </c>
      <c r="J74" s="9" t="s">
        <v>193</v>
      </c>
      <c r="K74" s="9">
        <v>23</v>
      </c>
      <c r="L74" s="9" t="s">
        <v>194</v>
      </c>
      <c r="M74" s="49"/>
      <c r="N74" s="50">
        <v>1</v>
      </c>
      <c r="O74" s="49">
        <f t="shared" si="1"/>
        <v>1</v>
      </c>
      <c r="P74" s="52">
        <v>1</v>
      </c>
      <c r="Q74" s="52"/>
      <c r="R74" s="52"/>
      <c r="S74" s="52"/>
      <c r="T74" s="51">
        <v>1</v>
      </c>
      <c r="U74" s="41">
        <v>2</v>
      </c>
      <c r="V74" s="8" t="s">
        <v>198</v>
      </c>
      <c r="W74" s="2"/>
      <c r="X74" s="2"/>
      <c r="Y74" s="2"/>
      <c r="Z74" s="2"/>
      <c r="AA74" s="2"/>
      <c r="AB74" s="2"/>
      <c r="AC74" s="2"/>
      <c r="AD74" s="2"/>
    </row>
    <row r="75" spans="1:30" ht="30" customHeight="1">
      <c r="A75" s="9">
        <v>2</v>
      </c>
      <c r="B75" s="9">
        <v>7</v>
      </c>
      <c r="C75" s="13" t="s">
        <v>199</v>
      </c>
      <c r="D75" s="13" t="s">
        <v>200</v>
      </c>
      <c r="E75" s="13" t="s">
        <v>116</v>
      </c>
      <c r="F75" s="22" t="s">
        <v>158</v>
      </c>
      <c r="G75" s="6">
        <v>4</v>
      </c>
      <c r="H75" s="10" t="s">
        <v>42</v>
      </c>
      <c r="I75" s="9">
        <v>2</v>
      </c>
      <c r="J75" s="9" t="s">
        <v>136</v>
      </c>
      <c r="K75" s="9">
        <v>9</v>
      </c>
      <c r="L75" s="9" t="s">
        <v>29</v>
      </c>
      <c r="M75" s="49"/>
      <c r="N75" s="50">
        <v>1</v>
      </c>
      <c r="O75" s="49">
        <f t="shared" si="1"/>
        <v>1</v>
      </c>
      <c r="P75" s="52"/>
      <c r="Q75" s="52"/>
      <c r="R75" s="52"/>
      <c r="S75" s="52">
        <v>1</v>
      </c>
      <c r="T75" s="51">
        <v>1</v>
      </c>
      <c r="U75" s="41">
        <v>3</v>
      </c>
      <c r="V75" s="45" t="s">
        <v>201</v>
      </c>
      <c r="W75" s="2"/>
      <c r="X75" s="2"/>
      <c r="Y75" s="2"/>
      <c r="Z75" s="2"/>
      <c r="AA75" s="2"/>
      <c r="AB75" s="2"/>
      <c r="AC75" s="2"/>
      <c r="AD75" s="2"/>
    </row>
    <row r="76" spans="1:30" ht="30" customHeight="1">
      <c r="A76" s="9">
        <v>2</v>
      </c>
      <c r="B76" s="9">
        <v>7</v>
      </c>
      <c r="C76" s="13" t="s">
        <v>199</v>
      </c>
      <c r="D76" s="13" t="s">
        <v>200</v>
      </c>
      <c r="E76" s="13" t="s">
        <v>116</v>
      </c>
      <c r="F76" s="25" t="s">
        <v>158</v>
      </c>
      <c r="G76" s="6">
        <v>4</v>
      </c>
      <c r="H76" s="10" t="s">
        <v>42</v>
      </c>
      <c r="I76" s="9">
        <v>2</v>
      </c>
      <c r="J76" s="9" t="s">
        <v>136</v>
      </c>
      <c r="K76" s="9">
        <v>9</v>
      </c>
      <c r="L76" s="9" t="s">
        <v>29</v>
      </c>
      <c r="M76" s="49">
        <v>1</v>
      </c>
      <c r="N76" s="50"/>
      <c r="O76" s="49">
        <f t="shared" si="1"/>
        <v>1</v>
      </c>
      <c r="P76" s="52"/>
      <c r="Q76" s="52">
        <v>1</v>
      </c>
      <c r="R76" s="52"/>
      <c r="S76" s="52"/>
      <c r="T76" s="55">
        <v>5</v>
      </c>
      <c r="U76" s="43">
        <v>2</v>
      </c>
      <c r="V76" s="45" t="s">
        <v>255</v>
      </c>
      <c r="W76" s="2"/>
      <c r="X76" s="2"/>
      <c r="Y76" s="2"/>
      <c r="Z76" s="2"/>
      <c r="AA76" s="2"/>
      <c r="AB76" s="2"/>
      <c r="AC76" s="2"/>
      <c r="AD76" s="2"/>
    </row>
    <row r="77" spans="1:30" ht="30" customHeight="1">
      <c r="A77" s="9">
        <v>2</v>
      </c>
      <c r="B77" s="9">
        <v>7</v>
      </c>
      <c r="C77" s="13" t="s">
        <v>199</v>
      </c>
      <c r="D77" s="13" t="s">
        <v>200</v>
      </c>
      <c r="E77" s="13" t="s">
        <v>116</v>
      </c>
      <c r="F77" s="22" t="s">
        <v>158</v>
      </c>
      <c r="G77" s="6">
        <v>4</v>
      </c>
      <c r="H77" s="10" t="s">
        <v>42</v>
      </c>
      <c r="I77" s="9">
        <v>2</v>
      </c>
      <c r="J77" s="9" t="s">
        <v>136</v>
      </c>
      <c r="K77" s="9">
        <v>9</v>
      </c>
      <c r="L77" s="9" t="s">
        <v>29</v>
      </c>
      <c r="M77" s="49">
        <v>1</v>
      </c>
      <c r="N77" s="50"/>
      <c r="O77" s="49">
        <f t="shared" si="1"/>
        <v>1</v>
      </c>
      <c r="P77" s="52"/>
      <c r="Q77" s="52">
        <v>1</v>
      </c>
      <c r="R77" s="52"/>
      <c r="S77" s="52"/>
      <c r="T77" s="51">
        <v>5</v>
      </c>
      <c r="U77" s="41">
        <v>3</v>
      </c>
      <c r="V77" s="45" t="s">
        <v>256</v>
      </c>
      <c r="W77" s="2"/>
      <c r="X77" s="2"/>
      <c r="Y77" s="2"/>
      <c r="Z77" s="2"/>
      <c r="AA77" s="2"/>
      <c r="AB77" s="2"/>
      <c r="AC77" s="2"/>
      <c r="AD77" s="2"/>
    </row>
    <row r="78" spans="1:30" ht="30" customHeight="1">
      <c r="A78" s="9">
        <v>2</v>
      </c>
      <c r="B78" s="9">
        <v>7</v>
      </c>
      <c r="C78" s="13" t="s">
        <v>199</v>
      </c>
      <c r="D78" s="13" t="s">
        <v>200</v>
      </c>
      <c r="E78" s="13" t="s">
        <v>116</v>
      </c>
      <c r="F78" s="22" t="s">
        <v>158</v>
      </c>
      <c r="G78" s="6">
        <v>4</v>
      </c>
      <c r="H78" s="10" t="s">
        <v>42</v>
      </c>
      <c r="I78" s="9">
        <v>2</v>
      </c>
      <c r="J78" s="9" t="s">
        <v>136</v>
      </c>
      <c r="K78" s="9">
        <v>9</v>
      </c>
      <c r="L78" s="9" t="s">
        <v>29</v>
      </c>
      <c r="M78" s="50">
        <v>1</v>
      </c>
      <c r="N78" s="50"/>
      <c r="O78" s="49">
        <f t="shared" si="1"/>
        <v>1</v>
      </c>
      <c r="P78" s="52"/>
      <c r="Q78" s="52">
        <v>1</v>
      </c>
      <c r="R78" s="52"/>
      <c r="S78" s="52"/>
      <c r="T78" s="51">
        <v>2</v>
      </c>
      <c r="U78" s="41">
        <v>8</v>
      </c>
      <c r="V78" s="8" t="s">
        <v>202</v>
      </c>
      <c r="W78" s="2"/>
      <c r="X78" s="2"/>
      <c r="Y78" s="2"/>
      <c r="Z78" s="2"/>
      <c r="AA78" s="2"/>
      <c r="AB78" s="2"/>
      <c r="AC78" s="2"/>
      <c r="AD78" s="2"/>
    </row>
    <row r="79" spans="1:30" ht="30" customHeight="1">
      <c r="A79" s="9">
        <v>2</v>
      </c>
      <c r="B79" s="9">
        <v>7</v>
      </c>
      <c r="C79" s="13" t="s">
        <v>199</v>
      </c>
      <c r="D79" s="13" t="s">
        <v>200</v>
      </c>
      <c r="E79" s="13" t="s">
        <v>116</v>
      </c>
      <c r="F79" s="22" t="s">
        <v>105</v>
      </c>
      <c r="G79" s="6">
        <v>4</v>
      </c>
      <c r="H79" s="10" t="s">
        <v>42</v>
      </c>
      <c r="I79" s="9">
        <v>2</v>
      </c>
      <c r="J79" s="9" t="s">
        <v>136</v>
      </c>
      <c r="K79" s="9">
        <v>9</v>
      </c>
      <c r="L79" s="9" t="s">
        <v>29</v>
      </c>
      <c r="M79" s="50">
        <v>1</v>
      </c>
      <c r="N79" s="50"/>
      <c r="O79" s="49">
        <f t="shared" si="1"/>
        <v>1</v>
      </c>
      <c r="P79" s="52"/>
      <c r="Q79" s="52">
        <v>1</v>
      </c>
      <c r="R79" s="52"/>
      <c r="S79" s="52"/>
      <c r="T79" s="51">
        <v>4</v>
      </c>
      <c r="U79" s="41">
        <v>3</v>
      </c>
      <c r="V79" s="8" t="s">
        <v>257</v>
      </c>
      <c r="W79" s="2"/>
      <c r="X79" s="2"/>
      <c r="Y79" s="2"/>
      <c r="Z79" s="2"/>
      <c r="AA79" s="2"/>
      <c r="AB79" s="2"/>
      <c r="AC79" s="2"/>
      <c r="AD79" s="2"/>
    </row>
    <row r="80" spans="1:30" ht="30" customHeight="1">
      <c r="A80" s="9">
        <v>2</v>
      </c>
      <c r="B80" s="9">
        <v>7</v>
      </c>
      <c r="C80" s="13" t="s">
        <v>199</v>
      </c>
      <c r="D80" s="13" t="s">
        <v>200</v>
      </c>
      <c r="E80" s="13" t="s">
        <v>116</v>
      </c>
      <c r="F80" s="22" t="s">
        <v>71</v>
      </c>
      <c r="G80" s="6">
        <v>4</v>
      </c>
      <c r="H80" s="10" t="s">
        <v>42</v>
      </c>
      <c r="I80" s="9">
        <v>2</v>
      </c>
      <c r="J80" s="9" t="s">
        <v>136</v>
      </c>
      <c r="K80" s="9">
        <v>25</v>
      </c>
      <c r="L80" s="9" t="s">
        <v>203</v>
      </c>
      <c r="M80" s="49">
        <v>1</v>
      </c>
      <c r="N80" s="49"/>
      <c r="O80" s="49">
        <f t="shared" si="1"/>
        <v>1</v>
      </c>
      <c r="P80" s="52"/>
      <c r="Q80" s="52">
        <v>1</v>
      </c>
      <c r="R80" s="52"/>
      <c r="S80" s="52"/>
      <c r="T80" s="51">
        <v>1</v>
      </c>
      <c r="U80" s="41">
        <v>1</v>
      </c>
      <c r="V80" s="8" t="s">
        <v>204</v>
      </c>
      <c r="W80" s="2"/>
      <c r="X80" s="2"/>
      <c r="Y80" s="2"/>
      <c r="Z80" s="2"/>
      <c r="AA80" s="2"/>
      <c r="AB80" s="2"/>
      <c r="AC80" s="2"/>
      <c r="AD80" s="2"/>
    </row>
    <row r="81" spans="1:30" ht="30" customHeight="1">
      <c r="A81" s="9">
        <v>2</v>
      </c>
      <c r="B81" s="9">
        <v>7</v>
      </c>
      <c r="C81" s="13" t="s">
        <v>199</v>
      </c>
      <c r="D81" s="13" t="s">
        <v>200</v>
      </c>
      <c r="E81" s="13" t="s">
        <v>116</v>
      </c>
      <c r="F81" s="22" t="s">
        <v>71</v>
      </c>
      <c r="G81" s="6">
        <v>4</v>
      </c>
      <c r="H81" s="10" t="s">
        <v>42</v>
      </c>
      <c r="I81" s="9">
        <v>2</v>
      </c>
      <c r="J81" s="9" t="s">
        <v>136</v>
      </c>
      <c r="K81" s="9">
        <v>25</v>
      </c>
      <c r="L81" s="9" t="s">
        <v>203</v>
      </c>
      <c r="M81" s="50"/>
      <c r="N81" s="50">
        <v>2</v>
      </c>
      <c r="O81" s="49">
        <f t="shared" si="1"/>
        <v>2</v>
      </c>
      <c r="P81" s="52">
        <v>2</v>
      </c>
      <c r="Q81" s="52"/>
      <c r="R81" s="52"/>
      <c r="S81" s="52"/>
      <c r="T81" s="51">
        <v>2</v>
      </c>
      <c r="U81" s="41">
        <v>2</v>
      </c>
      <c r="V81" s="8" t="s">
        <v>205</v>
      </c>
      <c r="W81" s="2"/>
      <c r="X81" s="2"/>
      <c r="Y81" s="2"/>
      <c r="Z81" s="2"/>
      <c r="AA81" s="2"/>
      <c r="AB81" s="2"/>
      <c r="AC81" s="2"/>
      <c r="AD81" s="2"/>
    </row>
    <row r="82" spans="1:30" ht="30" customHeight="1">
      <c r="A82" s="9">
        <v>2</v>
      </c>
      <c r="B82" s="9">
        <v>7</v>
      </c>
      <c r="C82" s="13" t="s">
        <v>199</v>
      </c>
      <c r="D82" s="13" t="s">
        <v>200</v>
      </c>
      <c r="E82" s="13" t="s">
        <v>116</v>
      </c>
      <c r="F82" s="13" t="s">
        <v>128</v>
      </c>
      <c r="G82" s="6">
        <v>4</v>
      </c>
      <c r="H82" s="10" t="s">
        <v>42</v>
      </c>
      <c r="I82" s="9">
        <v>2</v>
      </c>
      <c r="J82" s="9" t="s">
        <v>136</v>
      </c>
      <c r="K82" s="6">
        <v>21</v>
      </c>
      <c r="L82" s="6" t="s">
        <v>206</v>
      </c>
      <c r="M82" s="50">
        <v>1</v>
      </c>
      <c r="N82" s="9"/>
      <c r="O82" s="49">
        <f t="shared" si="1"/>
        <v>1</v>
      </c>
      <c r="P82" s="9"/>
      <c r="Q82" s="51">
        <v>1</v>
      </c>
      <c r="R82" s="9"/>
      <c r="S82" s="9"/>
      <c r="T82" s="51">
        <v>1</v>
      </c>
      <c r="U82" s="41">
        <v>2</v>
      </c>
      <c r="V82" s="8" t="s">
        <v>207</v>
      </c>
      <c r="W82" s="2"/>
      <c r="X82" s="2"/>
      <c r="Y82" s="2"/>
      <c r="Z82" s="2"/>
      <c r="AA82" s="2"/>
      <c r="AB82" s="2"/>
      <c r="AC82" s="2"/>
      <c r="AD82" s="2"/>
    </row>
    <row r="83" spans="1:30" ht="30" customHeight="1">
      <c r="A83" s="9">
        <v>2</v>
      </c>
      <c r="B83" s="9">
        <v>7</v>
      </c>
      <c r="C83" s="13" t="s">
        <v>199</v>
      </c>
      <c r="D83" s="13" t="s">
        <v>200</v>
      </c>
      <c r="E83" s="13" t="s">
        <v>116</v>
      </c>
      <c r="F83" s="30" t="s">
        <v>128</v>
      </c>
      <c r="G83" s="6">
        <v>4</v>
      </c>
      <c r="H83" s="10" t="s">
        <v>42</v>
      </c>
      <c r="I83" s="9">
        <v>2</v>
      </c>
      <c r="J83" s="9" t="s">
        <v>136</v>
      </c>
      <c r="K83" s="6">
        <v>21</v>
      </c>
      <c r="L83" s="6" t="s">
        <v>206</v>
      </c>
      <c r="M83" s="50">
        <v>1</v>
      </c>
      <c r="N83" s="9"/>
      <c r="O83" s="49">
        <f t="shared" si="1"/>
        <v>1</v>
      </c>
      <c r="P83" s="9"/>
      <c r="Q83" s="51">
        <v>1</v>
      </c>
      <c r="R83" s="9"/>
      <c r="S83" s="9"/>
      <c r="T83" s="51">
        <v>1</v>
      </c>
      <c r="U83" s="41">
        <v>3</v>
      </c>
      <c r="V83" s="44" t="s">
        <v>208</v>
      </c>
      <c r="W83" s="2"/>
      <c r="X83" s="2"/>
      <c r="Y83" s="2"/>
      <c r="Z83" s="2"/>
      <c r="AA83" s="2"/>
      <c r="AB83" s="2"/>
      <c r="AC83" s="2"/>
      <c r="AD83" s="2"/>
    </row>
    <row r="84" spans="1:30" ht="30" customHeight="1">
      <c r="A84" s="9">
        <v>2</v>
      </c>
      <c r="B84" s="9">
        <v>7</v>
      </c>
      <c r="C84" s="13" t="s">
        <v>199</v>
      </c>
      <c r="D84" s="13" t="s">
        <v>200</v>
      </c>
      <c r="E84" s="13" t="s">
        <v>116</v>
      </c>
      <c r="F84" s="31" t="s">
        <v>128</v>
      </c>
      <c r="G84" s="6">
        <v>4</v>
      </c>
      <c r="H84" s="10" t="s">
        <v>42</v>
      </c>
      <c r="I84" s="9">
        <v>2</v>
      </c>
      <c r="J84" s="9" t="s">
        <v>136</v>
      </c>
      <c r="K84" s="6">
        <v>21</v>
      </c>
      <c r="L84" s="6" t="s">
        <v>206</v>
      </c>
      <c r="M84" s="50">
        <v>1</v>
      </c>
      <c r="N84" s="9"/>
      <c r="O84" s="49">
        <f t="shared" si="1"/>
        <v>1</v>
      </c>
      <c r="P84" s="9"/>
      <c r="Q84" s="51">
        <v>1</v>
      </c>
      <c r="R84" s="9"/>
      <c r="S84" s="9"/>
      <c r="T84" s="51">
        <v>3</v>
      </c>
      <c r="U84" s="41">
        <v>4</v>
      </c>
      <c r="V84" s="44" t="s">
        <v>258</v>
      </c>
      <c r="W84" s="2"/>
      <c r="X84" s="2"/>
      <c r="Y84" s="2"/>
      <c r="Z84" s="2"/>
      <c r="AA84" s="2"/>
      <c r="AB84" s="2"/>
      <c r="AC84" s="2"/>
      <c r="AD84" s="2"/>
    </row>
    <row r="85" spans="1:30" ht="30" customHeight="1">
      <c r="A85" s="9">
        <v>2</v>
      </c>
      <c r="B85" s="9">
        <v>7</v>
      </c>
      <c r="C85" s="13" t="s">
        <v>199</v>
      </c>
      <c r="D85" s="13" t="s">
        <v>200</v>
      </c>
      <c r="E85" s="13" t="s">
        <v>116</v>
      </c>
      <c r="F85" s="13" t="s">
        <v>128</v>
      </c>
      <c r="G85" s="6">
        <v>4</v>
      </c>
      <c r="H85" s="10" t="s">
        <v>42</v>
      </c>
      <c r="I85" s="9">
        <v>2</v>
      </c>
      <c r="J85" s="9" t="s">
        <v>136</v>
      </c>
      <c r="K85" s="6">
        <v>21</v>
      </c>
      <c r="L85" s="6" t="s">
        <v>206</v>
      </c>
      <c r="M85" s="50"/>
      <c r="N85" s="9">
        <v>1</v>
      </c>
      <c r="O85" s="49">
        <f t="shared" si="1"/>
        <v>1</v>
      </c>
      <c r="P85" s="9">
        <v>1</v>
      </c>
      <c r="Q85" s="51"/>
      <c r="R85" s="9"/>
      <c r="S85" s="9"/>
      <c r="T85" s="51">
        <v>4</v>
      </c>
      <c r="U85" s="41">
        <v>2</v>
      </c>
      <c r="V85" s="8" t="s">
        <v>209</v>
      </c>
      <c r="W85" s="2"/>
      <c r="X85" s="2"/>
      <c r="Y85" s="2"/>
      <c r="Z85" s="2"/>
      <c r="AA85" s="2"/>
      <c r="AB85" s="2"/>
      <c r="AC85" s="2"/>
      <c r="AD85" s="2"/>
    </row>
    <row r="86" spans="1:30" ht="30" customHeight="1">
      <c r="A86" s="9">
        <v>2</v>
      </c>
      <c r="B86" s="9">
        <v>7</v>
      </c>
      <c r="C86" s="13" t="s">
        <v>199</v>
      </c>
      <c r="D86" s="13" t="s">
        <v>200</v>
      </c>
      <c r="E86" s="13" t="s">
        <v>116</v>
      </c>
      <c r="F86" s="13" t="s">
        <v>135</v>
      </c>
      <c r="G86" s="6">
        <v>4</v>
      </c>
      <c r="H86" s="10" t="s">
        <v>42</v>
      </c>
      <c r="I86" s="9">
        <v>2</v>
      </c>
      <c r="J86" s="9" t="s">
        <v>136</v>
      </c>
      <c r="K86" s="6">
        <v>21</v>
      </c>
      <c r="L86" s="6" t="s">
        <v>206</v>
      </c>
      <c r="M86" s="50">
        <v>1</v>
      </c>
      <c r="N86" s="9"/>
      <c r="O86" s="49">
        <f t="shared" si="1"/>
        <v>1</v>
      </c>
      <c r="P86" s="9"/>
      <c r="Q86" s="51">
        <v>1</v>
      </c>
      <c r="R86" s="9"/>
      <c r="S86" s="9"/>
      <c r="T86" s="51">
        <v>3</v>
      </c>
      <c r="U86" s="41">
        <v>4</v>
      </c>
      <c r="V86" s="8" t="s">
        <v>259</v>
      </c>
      <c r="W86" s="2"/>
      <c r="X86" s="2"/>
      <c r="Y86" s="2"/>
      <c r="Z86" s="2"/>
      <c r="AA86" s="2"/>
      <c r="AB86" s="2"/>
      <c r="AC86" s="2"/>
      <c r="AD86" s="2"/>
    </row>
    <row r="87" spans="1:30" ht="30" customHeight="1">
      <c r="A87" s="9">
        <v>2</v>
      </c>
      <c r="B87" s="9">
        <v>7</v>
      </c>
      <c r="C87" s="13" t="s">
        <v>199</v>
      </c>
      <c r="D87" s="13" t="s">
        <v>200</v>
      </c>
      <c r="E87" s="13" t="s">
        <v>116</v>
      </c>
      <c r="F87" s="13" t="s">
        <v>135</v>
      </c>
      <c r="G87" s="6">
        <v>4</v>
      </c>
      <c r="H87" s="10" t="s">
        <v>42</v>
      </c>
      <c r="I87" s="9">
        <v>2</v>
      </c>
      <c r="J87" s="9" t="s">
        <v>136</v>
      </c>
      <c r="K87" s="6">
        <v>21</v>
      </c>
      <c r="L87" s="6" t="s">
        <v>206</v>
      </c>
      <c r="M87" s="9">
        <v>1</v>
      </c>
      <c r="N87" s="9"/>
      <c r="O87" s="49">
        <f t="shared" si="1"/>
        <v>1</v>
      </c>
      <c r="P87" s="9"/>
      <c r="Q87" s="9">
        <v>1</v>
      </c>
      <c r="R87" s="9"/>
      <c r="S87" s="9"/>
      <c r="T87" s="9">
        <v>1</v>
      </c>
      <c r="U87" s="9">
        <v>3</v>
      </c>
      <c r="V87" s="45" t="s">
        <v>260</v>
      </c>
      <c r="W87" s="2"/>
      <c r="X87" s="2"/>
      <c r="Y87" s="2"/>
      <c r="Z87" s="2"/>
      <c r="AA87" s="2"/>
      <c r="AB87" s="2"/>
      <c r="AC87" s="2"/>
      <c r="AD87" s="2"/>
    </row>
    <row r="88" spans="1:30" ht="30" customHeight="1">
      <c r="A88" s="9">
        <v>2</v>
      </c>
      <c r="B88" s="9">
        <v>7</v>
      </c>
      <c r="C88" s="13" t="s">
        <v>199</v>
      </c>
      <c r="D88" s="13" t="s">
        <v>200</v>
      </c>
      <c r="E88" s="13" t="s">
        <v>116</v>
      </c>
      <c r="F88" s="13" t="s">
        <v>153</v>
      </c>
      <c r="G88" s="6">
        <v>4</v>
      </c>
      <c r="H88" s="10" t="s">
        <v>42</v>
      </c>
      <c r="I88" s="9">
        <v>2</v>
      </c>
      <c r="J88" s="9" t="s">
        <v>136</v>
      </c>
      <c r="K88" s="6">
        <v>21</v>
      </c>
      <c r="L88" s="6" t="s">
        <v>206</v>
      </c>
      <c r="M88" s="9"/>
      <c r="N88" s="9">
        <v>1</v>
      </c>
      <c r="O88" s="49">
        <f t="shared" si="1"/>
        <v>1</v>
      </c>
      <c r="P88" s="9">
        <v>1</v>
      </c>
      <c r="Q88" s="9"/>
      <c r="R88" s="9"/>
      <c r="S88" s="9"/>
      <c r="T88" s="9">
        <v>2</v>
      </c>
      <c r="U88" s="9">
        <v>5</v>
      </c>
      <c r="V88" s="36" t="s">
        <v>210</v>
      </c>
      <c r="W88" s="2"/>
      <c r="X88" s="2"/>
      <c r="Y88" s="2"/>
      <c r="Z88" s="2"/>
      <c r="AA88" s="2"/>
      <c r="AB88" s="2"/>
      <c r="AC88" s="2"/>
      <c r="AD88" s="2"/>
    </row>
    <row r="89" spans="1:30" ht="30" customHeight="1">
      <c r="A89" s="9">
        <v>2</v>
      </c>
      <c r="B89" s="9">
        <v>7</v>
      </c>
      <c r="C89" s="13" t="s">
        <v>199</v>
      </c>
      <c r="D89" s="13" t="s">
        <v>200</v>
      </c>
      <c r="E89" s="13" t="s">
        <v>116</v>
      </c>
      <c r="F89" s="13" t="s">
        <v>86</v>
      </c>
      <c r="G89" s="6">
        <v>4</v>
      </c>
      <c r="H89" s="10" t="s">
        <v>42</v>
      </c>
      <c r="I89" s="9">
        <v>2</v>
      </c>
      <c r="J89" s="9" t="s">
        <v>136</v>
      </c>
      <c r="K89" s="6">
        <v>21</v>
      </c>
      <c r="L89" s="6" t="s">
        <v>206</v>
      </c>
      <c r="M89" s="9">
        <v>1</v>
      </c>
      <c r="N89" s="9"/>
      <c r="O89" s="49">
        <f t="shared" si="1"/>
        <v>1</v>
      </c>
      <c r="P89" s="9"/>
      <c r="Q89" s="9">
        <v>1</v>
      </c>
      <c r="R89" s="9"/>
      <c r="S89" s="9"/>
      <c r="T89" s="9">
        <v>1</v>
      </c>
      <c r="U89" s="9">
        <v>1</v>
      </c>
      <c r="V89" s="45" t="s">
        <v>261</v>
      </c>
      <c r="W89" s="2"/>
      <c r="X89" s="2"/>
      <c r="Y89" s="2"/>
      <c r="Z89" s="2"/>
      <c r="AA89" s="2"/>
      <c r="AB89" s="2"/>
      <c r="AC89" s="2"/>
      <c r="AD89" s="2"/>
    </row>
    <row r="90" spans="1:30" ht="30" customHeight="1">
      <c r="A90" s="9">
        <v>2</v>
      </c>
      <c r="B90" s="9">
        <v>7</v>
      </c>
      <c r="C90" s="13" t="s">
        <v>199</v>
      </c>
      <c r="D90" s="13" t="s">
        <v>200</v>
      </c>
      <c r="E90" s="13" t="s">
        <v>116</v>
      </c>
      <c r="F90" s="13" t="s">
        <v>86</v>
      </c>
      <c r="G90" s="6">
        <v>4</v>
      </c>
      <c r="H90" s="10" t="s">
        <v>42</v>
      </c>
      <c r="I90" s="9">
        <v>2</v>
      </c>
      <c r="J90" s="9" t="s">
        <v>136</v>
      </c>
      <c r="K90" s="6">
        <v>21</v>
      </c>
      <c r="L90" s="6" t="s">
        <v>206</v>
      </c>
      <c r="M90" s="9"/>
      <c r="N90" s="9">
        <v>1</v>
      </c>
      <c r="O90" s="49">
        <f t="shared" si="1"/>
        <v>1</v>
      </c>
      <c r="P90" s="9">
        <v>1</v>
      </c>
      <c r="Q90" s="9"/>
      <c r="R90" s="9"/>
      <c r="S90" s="9"/>
      <c r="T90" s="9">
        <v>1</v>
      </c>
      <c r="U90" s="9">
        <v>1</v>
      </c>
      <c r="V90" s="45" t="s">
        <v>211</v>
      </c>
      <c r="W90" s="2"/>
      <c r="X90" s="2"/>
      <c r="Y90" s="2"/>
      <c r="Z90" s="2"/>
      <c r="AA90" s="2"/>
      <c r="AB90" s="2"/>
      <c r="AC90" s="2"/>
      <c r="AD90" s="2"/>
    </row>
    <row r="91" spans="1:30" ht="30" customHeight="1">
      <c r="A91" s="9">
        <v>2</v>
      </c>
      <c r="B91" s="9">
        <v>7</v>
      </c>
      <c r="C91" s="13" t="s">
        <v>199</v>
      </c>
      <c r="D91" s="13" t="s">
        <v>200</v>
      </c>
      <c r="E91" s="13" t="s">
        <v>116</v>
      </c>
      <c r="F91" s="13" t="s">
        <v>86</v>
      </c>
      <c r="G91" s="6">
        <v>4</v>
      </c>
      <c r="H91" s="10" t="s">
        <v>42</v>
      </c>
      <c r="I91" s="9">
        <v>2</v>
      </c>
      <c r="J91" s="9" t="s">
        <v>136</v>
      </c>
      <c r="K91" s="6">
        <v>21</v>
      </c>
      <c r="L91" s="6" t="s">
        <v>206</v>
      </c>
      <c r="M91" s="9"/>
      <c r="N91" s="9">
        <v>1</v>
      </c>
      <c r="O91" s="49">
        <f t="shared" si="1"/>
        <v>1</v>
      </c>
      <c r="P91" s="9">
        <v>1</v>
      </c>
      <c r="Q91" s="9"/>
      <c r="R91" s="9"/>
      <c r="S91" s="9"/>
      <c r="T91" s="9">
        <v>2</v>
      </c>
      <c r="U91" s="9">
        <v>6</v>
      </c>
      <c r="V91" s="45" t="s">
        <v>212</v>
      </c>
      <c r="W91" s="2"/>
      <c r="X91" s="2"/>
      <c r="Y91" s="2"/>
      <c r="Z91" s="2"/>
      <c r="AA91" s="2"/>
      <c r="AB91" s="2"/>
      <c r="AC91" s="2"/>
      <c r="AD91" s="2"/>
    </row>
    <row r="92" spans="1:30" ht="30" customHeight="1">
      <c r="A92" s="9">
        <v>2</v>
      </c>
      <c r="B92" s="9">
        <v>7</v>
      </c>
      <c r="C92" s="13" t="s">
        <v>199</v>
      </c>
      <c r="D92" s="13" t="s">
        <v>200</v>
      </c>
      <c r="E92" s="13" t="s">
        <v>116</v>
      </c>
      <c r="F92" s="13" t="s">
        <v>86</v>
      </c>
      <c r="G92" s="6">
        <v>4</v>
      </c>
      <c r="H92" s="10" t="s">
        <v>42</v>
      </c>
      <c r="I92" s="9">
        <v>2</v>
      </c>
      <c r="J92" s="9" t="s">
        <v>136</v>
      </c>
      <c r="K92" s="6">
        <v>21</v>
      </c>
      <c r="L92" s="6" t="s">
        <v>206</v>
      </c>
      <c r="M92" s="9">
        <v>1</v>
      </c>
      <c r="N92" s="9"/>
      <c r="O92" s="49">
        <f t="shared" si="1"/>
        <v>1</v>
      </c>
      <c r="P92" s="9"/>
      <c r="Q92" s="9">
        <v>1</v>
      </c>
      <c r="R92" s="9"/>
      <c r="S92" s="9"/>
      <c r="T92" s="9">
        <v>2</v>
      </c>
      <c r="U92" s="9">
        <v>4</v>
      </c>
      <c r="V92" s="45" t="s">
        <v>262</v>
      </c>
      <c r="W92" s="2"/>
      <c r="X92" s="2"/>
      <c r="Y92" s="2"/>
      <c r="Z92" s="2"/>
      <c r="AA92" s="2"/>
      <c r="AB92" s="2"/>
      <c r="AC92" s="2"/>
      <c r="AD92" s="2"/>
    </row>
    <row r="93" spans="1:30" ht="30" customHeight="1">
      <c r="A93" s="9">
        <v>2</v>
      </c>
      <c r="B93" s="9">
        <v>7</v>
      </c>
      <c r="C93" s="13" t="s">
        <v>199</v>
      </c>
      <c r="D93" s="13" t="s">
        <v>200</v>
      </c>
      <c r="E93" s="13" t="s">
        <v>116</v>
      </c>
      <c r="F93" s="22" t="s">
        <v>86</v>
      </c>
      <c r="G93" s="6">
        <v>4</v>
      </c>
      <c r="H93" s="10" t="s">
        <v>42</v>
      </c>
      <c r="I93" s="9">
        <v>2</v>
      </c>
      <c r="J93" s="9" t="s">
        <v>136</v>
      </c>
      <c r="K93" s="6">
        <v>21</v>
      </c>
      <c r="L93" s="6" t="s">
        <v>206</v>
      </c>
      <c r="M93" s="50"/>
      <c r="N93" s="50">
        <v>1</v>
      </c>
      <c r="O93" s="49">
        <f t="shared" si="1"/>
        <v>1</v>
      </c>
      <c r="P93" s="52">
        <v>1</v>
      </c>
      <c r="Q93" s="52"/>
      <c r="R93" s="52"/>
      <c r="S93" s="52"/>
      <c r="T93" s="51">
        <v>3</v>
      </c>
      <c r="U93" s="41">
        <v>3</v>
      </c>
      <c r="V93" s="8" t="s">
        <v>213</v>
      </c>
      <c r="W93" s="2"/>
      <c r="X93" s="2"/>
      <c r="Y93" s="2"/>
      <c r="Z93" s="2"/>
      <c r="AA93" s="2"/>
      <c r="AB93" s="2"/>
      <c r="AC93" s="2"/>
      <c r="AD93" s="2"/>
    </row>
    <row r="94" spans="1:30" ht="30" customHeight="1">
      <c r="A94" s="9">
        <v>2</v>
      </c>
      <c r="B94" s="9">
        <v>7</v>
      </c>
      <c r="C94" s="13" t="s">
        <v>199</v>
      </c>
      <c r="D94" s="13" t="s">
        <v>200</v>
      </c>
      <c r="E94" s="13" t="s">
        <v>116</v>
      </c>
      <c r="F94" s="22" t="s">
        <v>86</v>
      </c>
      <c r="G94" s="6">
        <v>4</v>
      </c>
      <c r="H94" s="10" t="s">
        <v>42</v>
      </c>
      <c r="I94" s="9">
        <v>2</v>
      </c>
      <c r="J94" s="9" t="s">
        <v>136</v>
      </c>
      <c r="K94" s="6">
        <v>21</v>
      </c>
      <c r="L94" s="6" t="s">
        <v>206</v>
      </c>
      <c r="M94" s="49">
        <v>1</v>
      </c>
      <c r="N94" s="49"/>
      <c r="O94" s="49">
        <f t="shared" si="1"/>
        <v>1</v>
      </c>
      <c r="P94" s="49"/>
      <c r="Q94" s="49">
        <v>1</v>
      </c>
      <c r="R94" s="49"/>
      <c r="S94" s="49"/>
      <c r="T94" s="50">
        <v>1</v>
      </c>
      <c r="U94" s="6">
        <v>2</v>
      </c>
      <c r="V94" s="36" t="s">
        <v>263</v>
      </c>
    </row>
    <row r="95" spans="1:30" ht="30" customHeight="1">
      <c r="A95" s="9">
        <v>2</v>
      </c>
      <c r="B95" s="9">
        <v>7</v>
      </c>
      <c r="C95" s="13" t="s">
        <v>199</v>
      </c>
      <c r="D95" s="13" t="s">
        <v>200</v>
      </c>
      <c r="E95" s="13" t="s">
        <v>116</v>
      </c>
      <c r="F95" s="22" t="s">
        <v>214</v>
      </c>
      <c r="G95" s="6">
        <v>4</v>
      </c>
      <c r="H95" s="10" t="s">
        <v>42</v>
      </c>
      <c r="I95" s="9">
        <v>2</v>
      </c>
      <c r="J95" s="9" t="s">
        <v>136</v>
      </c>
      <c r="K95" s="9">
        <v>9</v>
      </c>
      <c r="L95" s="9" t="s">
        <v>29</v>
      </c>
      <c r="M95" s="49"/>
      <c r="N95" s="49">
        <v>4</v>
      </c>
      <c r="O95" s="49">
        <f t="shared" si="1"/>
        <v>4</v>
      </c>
      <c r="P95" s="49">
        <v>4</v>
      </c>
      <c r="Q95" s="49"/>
      <c r="R95" s="49"/>
      <c r="S95" s="49"/>
      <c r="T95" s="50">
        <v>1</v>
      </c>
      <c r="U95" s="6">
        <v>3</v>
      </c>
      <c r="V95" s="36" t="s">
        <v>275</v>
      </c>
    </row>
    <row r="96" spans="1:30" ht="30" customHeight="1">
      <c r="A96" s="9">
        <v>2</v>
      </c>
      <c r="B96" s="9">
        <v>7</v>
      </c>
      <c r="C96" s="13" t="s">
        <v>199</v>
      </c>
      <c r="D96" s="13" t="s">
        <v>200</v>
      </c>
      <c r="E96" s="13" t="s">
        <v>116</v>
      </c>
      <c r="F96" s="22" t="s">
        <v>214</v>
      </c>
      <c r="G96" s="6">
        <v>4</v>
      </c>
      <c r="H96" s="10" t="s">
        <v>42</v>
      </c>
      <c r="I96" s="9">
        <v>2</v>
      </c>
      <c r="J96" s="9" t="s">
        <v>136</v>
      </c>
      <c r="K96" s="9">
        <v>9</v>
      </c>
      <c r="L96" s="9" t="s">
        <v>29</v>
      </c>
      <c r="M96" s="49">
        <v>1</v>
      </c>
      <c r="N96" s="49"/>
      <c r="O96" s="49">
        <f t="shared" si="1"/>
        <v>1</v>
      </c>
      <c r="P96" s="49"/>
      <c r="Q96" s="49">
        <v>1</v>
      </c>
      <c r="R96" s="49"/>
      <c r="S96" s="49"/>
      <c r="T96" s="50">
        <v>3</v>
      </c>
      <c r="U96" s="6">
        <v>2</v>
      </c>
      <c r="V96" s="36" t="s">
        <v>264</v>
      </c>
    </row>
    <row r="97" spans="1:22" ht="30" customHeight="1">
      <c r="A97" s="9">
        <v>2</v>
      </c>
      <c r="B97" s="9">
        <v>7</v>
      </c>
      <c r="C97" s="13" t="s">
        <v>199</v>
      </c>
      <c r="D97" s="13" t="s">
        <v>200</v>
      </c>
      <c r="E97" s="13" t="s">
        <v>116</v>
      </c>
      <c r="F97" s="22" t="s">
        <v>214</v>
      </c>
      <c r="G97" s="6">
        <v>4</v>
      </c>
      <c r="H97" s="10" t="s">
        <v>42</v>
      </c>
      <c r="I97" s="9">
        <v>2</v>
      </c>
      <c r="J97" s="9" t="s">
        <v>136</v>
      </c>
      <c r="K97" s="9">
        <v>9</v>
      </c>
      <c r="L97" s="9" t="s">
        <v>29</v>
      </c>
      <c r="M97" s="49"/>
      <c r="N97" s="49">
        <v>5</v>
      </c>
      <c r="O97" s="49">
        <f t="shared" si="1"/>
        <v>5</v>
      </c>
      <c r="P97" s="49">
        <v>5</v>
      </c>
      <c r="Q97" s="49"/>
      <c r="R97" s="49"/>
      <c r="S97" s="49"/>
      <c r="T97" s="50">
        <v>2</v>
      </c>
      <c r="U97" s="6">
        <v>3</v>
      </c>
      <c r="V97" s="36" t="s">
        <v>215</v>
      </c>
    </row>
    <row r="98" spans="1:22" ht="30" customHeight="1">
      <c r="A98" s="9">
        <v>2</v>
      </c>
      <c r="B98" s="9">
        <v>7</v>
      </c>
      <c r="C98" s="13" t="s">
        <v>199</v>
      </c>
      <c r="D98" s="13" t="s">
        <v>200</v>
      </c>
      <c r="E98" s="13" t="s">
        <v>116</v>
      </c>
      <c r="F98" s="22" t="s">
        <v>214</v>
      </c>
      <c r="G98" s="6">
        <v>4</v>
      </c>
      <c r="H98" s="10" t="s">
        <v>42</v>
      </c>
      <c r="I98" s="9">
        <v>2</v>
      </c>
      <c r="J98" s="9" t="s">
        <v>136</v>
      </c>
      <c r="K98" s="9">
        <v>9</v>
      </c>
      <c r="L98" s="9" t="s">
        <v>29</v>
      </c>
      <c r="M98" s="49">
        <v>1</v>
      </c>
      <c r="N98" s="49"/>
      <c r="O98" s="49">
        <f t="shared" si="1"/>
        <v>1</v>
      </c>
      <c r="P98" s="49"/>
      <c r="Q98" s="49">
        <v>1</v>
      </c>
      <c r="R98" s="49"/>
      <c r="S98" s="49"/>
      <c r="T98" s="50">
        <v>2</v>
      </c>
      <c r="U98" s="6">
        <v>4</v>
      </c>
      <c r="V98" s="36" t="s">
        <v>265</v>
      </c>
    </row>
    <row r="99" spans="1:22" ht="30" customHeight="1">
      <c r="A99" s="9">
        <v>2</v>
      </c>
      <c r="B99" s="9">
        <v>7</v>
      </c>
      <c r="C99" s="13" t="s">
        <v>199</v>
      </c>
      <c r="D99" s="13" t="s">
        <v>200</v>
      </c>
      <c r="E99" s="13" t="s">
        <v>116</v>
      </c>
      <c r="F99" s="22" t="s">
        <v>214</v>
      </c>
      <c r="G99" s="6">
        <v>4</v>
      </c>
      <c r="H99" s="10" t="s">
        <v>42</v>
      </c>
      <c r="I99" s="9">
        <v>2</v>
      </c>
      <c r="J99" s="9" t="s">
        <v>136</v>
      </c>
      <c r="K99" s="9">
        <v>9</v>
      </c>
      <c r="L99" s="9" t="s">
        <v>29</v>
      </c>
      <c r="M99" s="49">
        <v>1</v>
      </c>
      <c r="N99" s="49"/>
      <c r="O99" s="49">
        <f t="shared" si="1"/>
        <v>1</v>
      </c>
      <c r="P99" s="49"/>
      <c r="Q99" s="49">
        <v>1</v>
      </c>
      <c r="R99" s="49"/>
      <c r="S99" s="49"/>
      <c r="T99" s="50">
        <v>2</v>
      </c>
      <c r="U99" s="6">
        <v>4</v>
      </c>
      <c r="V99" s="36" t="s">
        <v>244</v>
      </c>
    </row>
    <row r="100" spans="1:22" ht="30" customHeight="1">
      <c r="A100" s="9">
        <v>2</v>
      </c>
      <c r="B100" s="9">
        <v>7</v>
      </c>
      <c r="C100" s="13" t="s">
        <v>236</v>
      </c>
      <c r="D100" s="13" t="s">
        <v>111</v>
      </c>
      <c r="E100" s="13" t="s">
        <v>237</v>
      </c>
      <c r="F100" s="22" t="s">
        <v>91</v>
      </c>
      <c r="G100" s="6">
        <v>13</v>
      </c>
      <c r="H100" s="10" t="s">
        <v>13</v>
      </c>
      <c r="I100" s="9">
        <v>13</v>
      </c>
      <c r="J100" s="9" t="s">
        <v>13</v>
      </c>
      <c r="K100" s="9">
        <v>41</v>
      </c>
      <c r="L100" s="9" t="s">
        <v>238</v>
      </c>
      <c r="M100" s="49"/>
      <c r="N100" s="49">
        <v>2</v>
      </c>
      <c r="O100" s="49">
        <f t="shared" si="1"/>
        <v>2</v>
      </c>
      <c r="P100" s="49">
        <v>2</v>
      </c>
      <c r="Q100" s="49"/>
      <c r="R100" s="49"/>
      <c r="S100" s="49"/>
      <c r="T100" s="50">
        <v>1</v>
      </c>
      <c r="U100" s="6">
        <v>3</v>
      </c>
      <c r="V100" s="36" t="s">
        <v>239</v>
      </c>
    </row>
    <row r="101" spans="1:22" ht="30" customHeight="1">
      <c r="A101" s="9"/>
      <c r="B101" s="9"/>
      <c r="C101" s="13"/>
      <c r="D101" s="13"/>
      <c r="E101" s="13"/>
      <c r="F101" s="22"/>
      <c r="G101" s="6"/>
      <c r="H101" s="10"/>
      <c r="I101" s="9"/>
      <c r="J101" s="9"/>
      <c r="K101" s="9"/>
      <c r="L101" s="9"/>
      <c r="M101" s="49"/>
      <c r="N101" s="49"/>
      <c r="O101" s="49"/>
      <c r="P101" s="49"/>
      <c r="Q101" s="49"/>
      <c r="R101" s="49"/>
      <c r="S101" s="49"/>
      <c r="T101" s="50"/>
      <c r="U101" s="6"/>
      <c r="V101" s="36"/>
    </row>
    <row r="102" spans="1:22" ht="30" customHeight="1">
      <c r="A102" s="9"/>
      <c r="B102" s="9"/>
      <c r="C102" s="13"/>
      <c r="D102" s="13"/>
      <c r="E102" s="13"/>
      <c r="F102" s="22"/>
      <c r="G102" s="6"/>
      <c r="H102" s="10"/>
      <c r="I102" s="9"/>
      <c r="J102" s="9"/>
      <c r="K102" s="9"/>
      <c r="L102" s="9"/>
      <c r="M102" s="49"/>
      <c r="N102" s="49"/>
      <c r="O102" s="49"/>
      <c r="P102" s="49"/>
      <c r="Q102" s="49"/>
      <c r="R102" s="49"/>
      <c r="S102" s="49"/>
      <c r="T102" s="50"/>
      <c r="U102" s="6"/>
      <c r="V102" s="9"/>
    </row>
    <row r="103" spans="1:22" ht="30" customHeight="1">
      <c r="A103" s="66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8"/>
      <c r="M103" s="49">
        <f t="shared" ref="M103:S103" si="2">SUM(M2:M102)</f>
        <v>71</v>
      </c>
      <c r="N103" s="49">
        <f t="shared" si="2"/>
        <v>157</v>
      </c>
      <c r="O103" s="49">
        <f t="shared" si="2"/>
        <v>228</v>
      </c>
      <c r="P103" s="49">
        <f t="shared" si="2"/>
        <v>152</v>
      </c>
      <c r="Q103" s="49">
        <f t="shared" si="2"/>
        <v>66</v>
      </c>
      <c r="R103" s="49">
        <f t="shared" si="2"/>
        <v>1</v>
      </c>
      <c r="S103" s="49">
        <f t="shared" si="2"/>
        <v>9</v>
      </c>
      <c r="T103" s="49"/>
      <c r="U103" s="9"/>
      <c r="V103" s="9"/>
    </row>
    <row r="104" spans="1:22" ht="30" customHeight="1"/>
    <row r="105" spans="1:22" ht="30" customHeight="1"/>
    <row r="108" spans="1:22" ht="45">
      <c r="P108" s="19" t="s">
        <v>56</v>
      </c>
      <c r="Q108" s="19" t="s">
        <v>55</v>
      </c>
      <c r="R108" s="19" t="s">
        <v>52</v>
      </c>
      <c r="S108" s="19" t="s">
        <v>20</v>
      </c>
    </row>
    <row r="109" spans="1:22">
      <c r="P109" s="49">
        <v>152</v>
      </c>
      <c r="Q109" s="49">
        <v>66</v>
      </c>
      <c r="R109" s="49">
        <v>1</v>
      </c>
      <c r="S109" s="49">
        <v>9</v>
      </c>
    </row>
  </sheetData>
  <sheetProtection deleteColumns="0" deleteRows="0"/>
  <mergeCells count="1">
    <mergeCell ref="A103:L103"/>
  </mergeCells>
  <conditionalFormatting sqref="V83">
    <cfRule type="containsText" dxfId="89" priority="15" operator="containsText" text="Formulario ok">
      <formula>NOT(ISERROR(SEARCH("Formulario ok",V83)))</formula>
    </cfRule>
    <cfRule type="containsText" dxfId="88" priority="16" operator="containsText" text="Formulario retorna a campo">
      <formula>NOT(ISERROR(SEARCH("Formulario retorna a campo",V83)))</formula>
    </cfRule>
  </conditionalFormatting>
  <conditionalFormatting sqref="V84">
    <cfRule type="containsText" dxfId="87" priority="13" operator="containsText" text="Formulario ok">
      <formula>NOT(ISERROR(SEARCH("Formulario ok",V84)))</formula>
    </cfRule>
    <cfRule type="containsText" dxfId="86" priority="14" operator="containsText" text="Formulario retorna a campo">
      <formula>NOT(ISERROR(SEARCH("Formulario retorna a campo",V84)))</formula>
    </cfRule>
  </conditionalFormatting>
  <dataValidations count="1">
    <dataValidation type="list" allowBlank="1" showInputMessage="1" showErrorMessage="1" sqref="G1:G102">
      <formula1>"1,2,3,4,5,6,7,8,9,10,11,12,13,14,15,16,17,18,19,20,21,22,23,24,25,26,27,28,29,30,31,32,33,34,35,36,37,38,39,40,41,42,43,44,45,46,47,48,49,50,51"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0" zoomScaleNormal="80" workbookViewId="0">
      <pane ySplit="1" topLeftCell="A2" activePane="bottomLeft" state="frozen"/>
      <selection pane="bottomLeft" activeCell="N12" sqref="N12"/>
    </sheetView>
  </sheetViews>
  <sheetFormatPr baseColWidth="10" defaultRowHeight="15"/>
  <cols>
    <col min="1" max="1" width="6.85546875" customWidth="1"/>
    <col min="2" max="2" width="20" style="39" customWidth="1"/>
    <col min="3" max="3" width="6.5703125" style="34" customWidth="1"/>
    <col min="4" max="4" width="7.140625" style="34" customWidth="1"/>
    <col min="5" max="5" width="6.140625" style="34" customWidth="1"/>
    <col min="6" max="6" width="7.42578125" style="34" customWidth="1"/>
    <col min="7" max="7" width="17.7109375" customWidth="1"/>
    <col min="8" max="8" width="5.28515625" customWidth="1"/>
    <col min="9" max="9" width="6.140625" customWidth="1"/>
    <col min="10" max="10" width="12" customWidth="1"/>
    <col min="17" max="17" width="11.42578125" customWidth="1"/>
    <col min="18" max="18" width="79.28515625" style="34" customWidth="1"/>
  </cols>
  <sheetData>
    <row r="1" spans="1:18" ht="51">
      <c r="A1" s="4" t="s">
        <v>0</v>
      </c>
      <c r="B1" s="37" t="s">
        <v>15</v>
      </c>
      <c r="C1" s="26" t="s">
        <v>1</v>
      </c>
      <c r="D1" s="26" t="s">
        <v>2</v>
      </c>
      <c r="E1" s="26" t="s">
        <v>10</v>
      </c>
      <c r="F1" s="26" t="s">
        <v>3</v>
      </c>
      <c r="G1" s="4" t="s">
        <v>4</v>
      </c>
      <c r="H1" s="4" t="s">
        <v>11</v>
      </c>
      <c r="I1" s="4" t="s">
        <v>9</v>
      </c>
      <c r="J1" s="4" t="s">
        <v>16</v>
      </c>
      <c r="K1" s="15" t="s">
        <v>22</v>
      </c>
      <c r="L1" s="15" t="s">
        <v>19</v>
      </c>
      <c r="M1" s="15" t="s">
        <v>20</v>
      </c>
      <c r="N1" s="15" t="s">
        <v>21</v>
      </c>
      <c r="O1" s="15" t="s">
        <v>14</v>
      </c>
      <c r="P1" s="15" t="s">
        <v>51</v>
      </c>
      <c r="Q1" s="16" t="s">
        <v>23</v>
      </c>
      <c r="R1" s="26" t="s">
        <v>8</v>
      </c>
    </row>
    <row r="2" spans="1:18" ht="48.75" customHeight="1">
      <c r="A2" s="14">
        <v>7</v>
      </c>
      <c r="B2" s="29" t="s">
        <v>60</v>
      </c>
      <c r="C2" s="27">
        <v>1</v>
      </c>
      <c r="D2" s="27">
        <v>1</v>
      </c>
      <c r="E2" s="27">
        <v>14</v>
      </c>
      <c r="F2" s="27">
        <v>20</v>
      </c>
      <c r="G2" s="14" t="s">
        <v>50</v>
      </c>
      <c r="H2" s="14">
        <v>1</v>
      </c>
      <c r="I2" s="14">
        <v>7</v>
      </c>
      <c r="J2" s="14">
        <v>3</v>
      </c>
      <c r="K2" s="14"/>
      <c r="L2" s="14">
        <v>1</v>
      </c>
      <c r="M2" s="14"/>
      <c r="N2" s="14"/>
      <c r="O2" s="14"/>
      <c r="P2" s="42">
        <f>K2+L2+M2+N2+O2</f>
        <v>1</v>
      </c>
      <c r="Q2" s="9"/>
      <c r="R2" s="58" t="s">
        <v>58</v>
      </c>
    </row>
    <row r="3" spans="1:18" ht="42" customHeight="1">
      <c r="A3" s="14">
        <v>7</v>
      </c>
      <c r="B3" s="29" t="s">
        <v>60</v>
      </c>
      <c r="C3" s="27">
        <v>1</v>
      </c>
      <c r="D3" s="27">
        <v>1</v>
      </c>
      <c r="E3" s="27">
        <v>14</v>
      </c>
      <c r="F3" s="27">
        <v>20</v>
      </c>
      <c r="G3" s="14" t="s">
        <v>50</v>
      </c>
      <c r="H3" s="14">
        <v>3</v>
      </c>
      <c r="I3" s="14">
        <v>4</v>
      </c>
      <c r="J3" s="14">
        <v>408</v>
      </c>
      <c r="K3" s="14"/>
      <c r="L3" s="14">
        <v>1</v>
      </c>
      <c r="M3" s="14"/>
      <c r="N3" s="14"/>
      <c r="O3" s="14"/>
      <c r="P3" s="42">
        <f t="shared" ref="P3:P16" si="0">K3+L3+M3+N3+O3</f>
        <v>1</v>
      </c>
      <c r="Q3" s="9"/>
      <c r="R3" s="58" t="s">
        <v>59</v>
      </c>
    </row>
    <row r="4" spans="1:18" ht="42" customHeight="1">
      <c r="A4" s="14">
        <v>7</v>
      </c>
      <c r="B4" s="28" t="s">
        <v>62</v>
      </c>
      <c r="C4" s="28" t="s">
        <v>63</v>
      </c>
      <c r="D4" s="28" t="s">
        <v>64</v>
      </c>
      <c r="E4" s="28" t="s">
        <v>65</v>
      </c>
      <c r="F4" s="27">
        <v>9</v>
      </c>
      <c r="G4" s="14" t="s">
        <v>66</v>
      </c>
      <c r="H4" s="14">
        <v>3</v>
      </c>
      <c r="I4" s="14">
        <v>3</v>
      </c>
      <c r="J4" s="14">
        <v>300</v>
      </c>
      <c r="K4" s="14"/>
      <c r="L4" s="14">
        <v>1</v>
      </c>
      <c r="M4" s="14"/>
      <c r="N4" s="14"/>
      <c r="O4" s="14"/>
      <c r="P4" s="42">
        <f t="shared" si="0"/>
        <v>1</v>
      </c>
      <c r="Q4" s="9"/>
      <c r="R4" s="59" t="s">
        <v>61</v>
      </c>
    </row>
    <row r="5" spans="1:18" ht="30" customHeight="1">
      <c r="A5" s="14">
        <v>7</v>
      </c>
      <c r="B5" s="29" t="s">
        <v>68</v>
      </c>
      <c r="C5" s="29" t="s">
        <v>69</v>
      </c>
      <c r="D5" s="29" t="s">
        <v>70</v>
      </c>
      <c r="E5" s="29" t="s">
        <v>71</v>
      </c>
      <c r="F5" s="27">
        <v>28</v>
      </c>
      <c r="G5" s="14" t="s">
        <v>39</v>
      </c>
      <c r="H5" s="14">
        <v>1</v>
      </c>
      <c r="I5" s="14">
        <v>3</v>
      </c>
      <c r="J5" s="14">
        <v>14</v>
      </c>
      <c r="K5" s="14">
        <v>1</v>
      </c>
      <c r="L5" s="14"/>
      <c r="M5" s="14"/>
      <c r="N5" s="14"/>
      <c r="O5" s="14"/>
      <c r="P5" s="42">
        <f t="shared" si="0"/>
        <v>1</v>
      </c>
      <c r="Q5" s="9"/>
      <c r="R5" s="60" t="s">
        <v>67</v>
      </c>
    </row>
    <row r="6" spans="1:18" ht="30" customHeight="1">
      <c r="A6" s="14">
        <v>7</v>
      </c>
      <c r="B6" s="33" t="s">
        <v>73</v>
      </c>
      <c r="C6" s="30" t="s">
        <v>74</v>
      </c>
      <c r="D6" s="30" t="s">
        <v>75</v>
      </c>
      <c r="E6" s="30" t="s">
        <v>76</v>
      </c>
      <c r="F6" s="27">
        <v>16</v>
      </c>
      <c r="G6" s="14" t="s">
        <v>43</v>
      </c>
      <c r="H6" s="14">
        <v>1</v>
      </c>
      <c r="I6" s="14">
        <v>3</v>
      </c>
      <c r="J6" s="14">
        <v>14</v>
      </c>
      <c r="K6" s="14">
        <v>1</v>
      </c>
      <c r="L6" s="14"/>
      <c r="M6" s="14"/>
      <c r="N6" s="14"/>
      <c r="O6" s="14"/>
      <c r="P6" s="42">
        <f t="shared" si="0"/>
        <v>1</v>
      </c>
      <c r="Q6" s="9"/>
      <c r="R6" s="57" t="s">
        <v>72</v>
      </c>
    </row>
    <row r="7" spans="1:18" ht="30" customHeight="1">
      <c r="A7" s="14">
        <v>7</v>
      </c>
      <c r="B7" s="33" t="s">
        <v>78</v>
      </c>
      <c r="C7" s="30" t="s">
        <v>79</v>
      </c>
      <c r="D7" s="30" t="s">
        <v>80</v>
      </c>
      <c r="E7" s="30" t="s">
        <v>81</v>
      </c>
      <c r="F7" s="27">
        <v>13</v>
      </c>
      <c r="G7" s="11" t="s">
        <v>31</v>
      </c>
      <c r="H7" s="14">
        <v>1</v>
      </c>
      <c r="I7" s="14">
        <v>3</v>
      </c>
      <c r="J7" s="61">
        <v>9</v>
      </c>
      <c r="K7" s="14"/>
      <c r="L7" s="14">
        <v>1</v>
      </c>
      <c r="M7" s="14"/>
      <c r="N7" s="14"/>
      <c r="O7" s="14"/>
      <c r="P7" s="42">
        <f t="shared" si="0"/>
        <v>1</v>
      </c>
      <c r="Q7" s="9"/>
      <c r="R7" s="57" t="s">
        <v>77</v>
      </c>
    </row>
    <row r="8" spans="1:18" ht="30" customHeight="1">
      <c r="A8" s="14">
        <v>7</v>
      </c>
      <c r="B8" s="31" t="s">
        <v>83</v>
      </c>
      <c r="C8" s="31" t="s">
        <v>84</v>
      </c>
      <c r="D8" s="31" t="s">
        <v>85</v>
      </c>
      <c r="E8" s="31" t="s">
        <v>86</v>
      </c>
      <c r="F8" s="27">
        <v>2</v>
      </c>
      <c r="G8" s="14" t="s">
        <v>41</v>
      </c>
      <c r="H8" s="14">
        <v>1</v>
      </c>
      <c r="I8" s="9">
        <v>3</v>
      </c>
      <c r="J8" s="9">
        <v>10</v>
      </c>
      <c r="K8" s="14"/>
      <c r="L8" s="14"/>
      <c r="M8" s="14"/>
      <c r="N8" s="14">
        <v>1</v>
      </c>
      <c r="O8" s="14">
        <v>1</v>
      </c>
      <c r="P8" s="42">
        <f t="shared" si="0"/>
        <v>2</v>
      </c>
      <c r="Q8" s="9"/>
      <c r="R8" s="57" t="s">
        <v>82</v>
      </c>
    </row>
    <row r="9" spans="1:18" ht="33.75" customHeight="1">
      <c r="A9" s="14">
        <v>7</v>
      </c>
      <c r="B9" s="31" t="s">
        <v>87</v>
      </c>
      <c r="C9" s="31" t="s">
        <v>75</v>
      </c>
      <c r="D9" s="31" t="s">
        <v>88</v>
      </c>
      <c r="E9" s="31" t="s">
        <v>89</v>
      </c>
      <c r="F9" s="27">
        <v>10</v>
      </c>
      <c r="G9" s="14" t="s">
        <v>90</v>
      </c>
      <c r="H9" s="14">
        <v>1</v>
      </c>
      <c r="I9" s="9">
        <v>3</v>
      </c>
      <c r="J9" s="9">
        <v>14</v>
      </c>
      <c r="K9" s="14">
        <v>1</v>
      </c>
      <c r="L9" s="14"/>
      <c r="M9" s="14"/>
      <c r="N9" s="14"/>
      <c r="O9" s="14"/>
      <c r="P9" s="42">
        <f t="shared" si="0"/>
        <v>1</v>
      </c>
      <c r="Q9" s="9"/>
      <c r="R9" s="57" t="s">
        <v>72</v>
      </c>
    </row>
    <row r="10" spans="1:18" ht="47.25" customHeight="1">
      <c r="A10" s="14">
        <v>7</v>
      </c>
      <c r="B10" s="31" t="s">
        <v>62</v>
      </c>
      <c r="C10" s="31" t="s">
        <v>63</v>
      </c>
      <c r="D10" s="31" t="s">
        <v>64</v>
      </c>
      <c r="E10" s="31" t="s">
        <v>91</v>
      </c>
      <c r="F10" s="27">
        <v>9</v>
      </c>
      <c r="G10" s="14" t="s">
        <v>66</v>
      </c>
      <c r="H10" s="14">
        <v>1</v>
      </c>
      <c r="I10" s="14">
        <v>3</v>
      </c>
      <c r="J10" s="14">
        <v>10</v>
      </c>
      <c r="K10" s="14"/>
      <c r="L10" s="14"/>
      <c r="M10" s="14"/>
      <c r="N10" s="14">
        <v>1</v>
      </c>
      <c r="O10" s="14"/>
      <c r="P10" s="42">
        <f t="shared" si="0"/>
        <v>1</v>
      </c>
      <c r="Q10" s="9"/>
      <c r="R10" s="57" t="s">
        <v>92</v>
      </c>
    </row>
    <row r="11" spans="1:18" ht="52.5" customHeight="1">
      <c r="A11" s="14"/>
      <c r="B11" s="31"/>
      <c r="C11" s="31"/>
      <c r="D11" s="31"/>
      <c r="E11" s="31"/>
      <c r="F11" s="27"/>
      <c r="G11" s="14"/>
      <c r="H11" s="14"/>
      <c r="I11" s="14"/>
      <c r="J11" s="14"/>
      <c r="K11" s="14"/>
      <c r="L11" s="14"/>
      <c r="M11" s="14"/>
      <c r="N11" s="14"/>
      <c r="O11" s="14"/>
      <c r="P11" s="42">
        <f t="shared" si="0"/>
        <v>0</v>
      </c>
      <c r="Q11" s="9"/>
      <c r="R11" s="44"/>
    </row>
    <row r="12" spans="1:18" ht="55.5" customHeight="1">
      <c r="A12" s="14"/>
      <c r="B12" s="38"/>
      <c r="C12" s="32"/>
      <c r="D12" s="35"/>
      <c r="E12" s="35"/>
      <c r="F12" s="27"/>
      <c r="G12" s="9"/>
      <c r="H12" s="9"/>
      <c r="I12" s="9"/>
      <c r="J12" s="9"/>
      <c r="K12" s="9"/>
      <c r="L12" s="9"/>
      <c r="M12" s="9"/>
      <c r="N12" s="9"/>
      <c r="O12" s="9"/>
      <c r="P12" s="42">
        <f t="shared" si="0"/>
        <v>0</v>
      </c>
      <c r="Q12" s="9"/>
      <c r="R12" s="44"/>
    </row>
    <row r="13" spans="1:18" ht="48.75" customHeight="1">
      <c r="A13" s="14"/>
      <c r="B13" s="38"/>
      <c r="C13" s="32"/>
      <c r="D13" s="35"/>
      <c r="E13" s="35"/>
      <c r="F13" s="27"/>
      <c r="G13" s="11"/>
      <c r="H13" s="9"/>
      <c r="I13" s="9"/>
      <c r="J13" s="9"/>
      <c r="K13" s="9"/>
      <c r="L13" s="9"/>
      <c r="M13" s="9"/>
      <c r="N13" s="9"/>
      <c r="O13" s="9"/>
      <c r="P13" s="42">
        <f t="shared" si="0"/>
        <v>0</v>
      </c>
      <c r="Q13" s="9"/>
      <c r="R13" s="44"/>
    </row>
    <row r="14" spans="1:18" ht="30" customHeight="1">
      <c r="A14" s="14"/>
      <c r="B14" s="38"/>
      <c r="C14" s="32"/>
      <c r="D14" s="35"/>
      <c r="E14" s="35"/>
      <c r="F14" s="27"/>
      <c r="G14" s="11"/>
      <c r="H14" s="9"/>
      <c r="I14" s="9"/>
      <c r="J14" s="9"/>
      <c r="K14" s="9"/>
      <c r="L14" s="9"/>
      <c r="M14" s="9"/>
      <c r="N14" s="9"/>
      <c r="O14" s="9"/>
      <c r="P14" s="42">
        <f t="shared" si="0"/>
        <v>0</v>
      </c>
      <c r="Q14" s="9"/>
      <c r="R14" s="45"/>
    </row>
    <row r="15" spans="1:18" ht="51.75" customHeight="1">
      <c r="A15" s="14"/>
      <c r="B15" s="38"/>
      <c r="C15" s="32"/>
      <c r="D15" s="35"/>
      <c r="E15" s="35"/>
      <c r="F15" s="27"/>
      <c r="G15" s="9"/>
      <c r="H15" s="9"/>
      <c r="I15" s="9"/>
      <c r="J15" s="9"/>
      <c r="K15" s="9"/>
      <c r="L15" s="9"/>
      <c r="M15" s="9"/>
      <c r="N15" s="9"/>
      <c r="O15" s="9"/>
      <c r="P15" s="42">
        <f t="shared" si="0"/>
        <v>0</v>
      </c>
      <c r="Q15" s="9"/>
      <c r="R15" s="44"/>
    </row>
    <row r="16" spans="1:18" ht="30" customHeight="1">
      <c r="A16" s="14"/>
      <c r="B16" s="38"/>
      <c r="C16" s="32"/>
      <c r="D16" s="35"/>
      <c r="E16" s="35"/>
      <c r="F16" s="27"/>
      <c r="G16" s="9"/>
      <c r="H16" s="9"/>
      <c r="I16" s="9"/>
      <c r="J16" s="9"/>
      <c r="K16" s="9"/>
      <c r="L16" s="9"/>
      <c r="M16" s="9"/>
      <c r="N16" s="9"/>
      <c r="O16" s="9"/>
      <c r="P16" s="42">
        <f t="shared" si="0"/>
        <v>0</v>
      </c>
      <c r="Q16" s="9"/>
      <c r="R16" s="46"/>
    </row>
    <row r="17" spans="1:18" ht="30" customHeight="1">
      <c r="A17" s="14"/>
      <c r="B17" s="38"/>
      <c r="C17" s="32"/>
      <c r="D17" s="35"/>
      <c r="E17" s="35"/>
      <c r="F17" s="27"/>
      <c r="G17" s="9"/>
      <c r="H17" s="9"/>
      <c r="I17" s="9"/>
      <c r="J17" s="9"/>
      <c r="K17" s="9"/>
      <c r="L17" s="9"/>
      <c r="M17" s="9"/>
      <c r="N17" s="9"/>
      <c r="O17" s="9"/>
      <c r="P17" s="14"/>
      <c r="Q17" s="9"/>
      <c r="R17" s="47"/>
    </row>
    <row r="18" spans="1:18" ht="30" customHeight="1">
      <c r="A18" s="13"/>
      <c r="B18" s="31"/>
      <c r="C18" s="33"/>
      <c r="D18" s="31"/>
      <c r="E18" s="31"/>
      <c r="F18" s="36"/>
      <c r="G18" s="9"/>
      <c r="H18" s="9"/>
      <c r="I18" s="9"/>
      <c r="J18" s="9"/>
      <c r="K18" s="9"/>
      <c r="L18" s="9"/>
      <c r="M18" s="9"/>
      <c r="N18" s="9"/>
      <c r="O18" s="9"/>
      <c r="P18" s="14"/>
      <c r="Q18" s="9"/>
      <c r="R18" s="36"/>
    </row>
    <row r="19" spans="1:18" ht="30" customHeight="1">
      <c r="A19" s="69"/>
      <c r="B19" s="70"/>
      <c r="C19" s="70"/>
      <c r="D19" s="70"/>
      <c r="E19" s="70"/>
      <c r="F19" s="70"/>
      <c r="G19" s="70"/>
      <c r="H19" s="70"/>
      <c r="I19" s="70"/>
      <c r="J19" s="71"/>
      <c r="K19" s="9">
        <f>SUM(K2:K18)</f>
        <v>3</v>
      </c>
      <c r="L19" s="9">
        <f>SUM(L2:L18)</f>
        <v>4</v>
      </c>
      <c r="M19" s="9">
        <f>SUM(M2:M18)</f>
        <v>0</v>
      </c>
      <c r="N19" s="9">
        <f>SUM(N2:N18)</f>
        <v>2</v>
      </c>
      <c r="O19" s="9">
        <f>SUM(O2:O18)</f>
        <v>1</v>
      </c>
      <c r="P19" s="14">
        <f>K19+L19+M19+N19+O19</f>
        <v>10</v>
      </c>
      <c r="Q19" s="6">
        <f>SUM(K19:P19)</f>
        <v>20</v>
      </c>
      <c r="R19" s="36"/>
    </row>
    <row r="20" spans="1:18" ht="30" customHeight="1"/>
    <row r="21" spans="1:18" ht="30" customHeight="1"/>
    <row r="22" spans="1:18" ht="30" customHeight="1">
      <c r="K22" s="15" t="s">
        <v>22</v>
      </c>
      <c r="L22" s="15" t="s">
        <v>19</v>
      </c>
      <c r="M22" s="15" t="s">
        <v>20</v>
      </c>
      <c r="N22" s="15" t="s">
        <v>52</v>
      </c>
      <c r="O22" s="15" t="s">
        <v>21</v>
      </c>
      <c r="P22" s="15" t="s">
        <v>14</v>
      </c>
    </row>
    <row r="23" spans="1:18">
      <c r="K23" s="9">
        <v>3</v>
      </c>
      <c r="L23" s="9">
        <v>4</v>
      </c>
      <c r="M23" s="9">
        <v>0</v>
      </c>
      <c r="N23" s="9">
        <v>0</v>
      </c>
      <c r="O23" s="9">
        <v>2</v>
      </c>
      <c r="P23" s="9">
        <v>1</v>
      </c>
    </row>
  </sheetData>
  <mergeCells count="1">
    <mergeCell ref="A19:J19"/>
  </mergeCells>
  <conditionalFormatting sqref="R17">
    <cfRule type="containsText" dxfId="85" priority="189" operator="containsText" text="Formulario ok">
      <formula>NOT(ISERROR(SEARCH("Formulario ok",R17)))</formula>
    </cfRule>
    <cfRule type="containsText" dxfId="84" priority="190" operator="containsText" text="Formulario retorna a campo">
      <formula>NOT(ISERROR(SEARCH("Formulario retorna a campo",R17)))</formula>
    </cfRule>
  </conditionalFormatting>
  <conditionalFormatting sqref="R12">
    <cfRule type="containsText" dxfId="83" priority="83" operator="containsText" text="Formulario ok">
      <formula>NOT(ISERROR(SEARCH("Formulario ok",R12)))</formula>
    </cfRule>
    <cfRule type="containsText" dxfId="82" priority="84" operator="containsText" text="Formulario retorna a campo">
      <formula>NOT(ISERROR(SEARCH("Formulario retorna a campo",R12)))</formula>
    </cfRule>
  </conditionalFormatting>
  <conditionalFormatting sqref="R12">
    <cfRule type="containsText" dxfId="81" priority="81" operator="containsText" text="Formulario ok">
      <formula>NOT(ISERROR(SEARCH("Formulario ok",R12)))</formula>
    </cfRule>
    <cfRule type="containsText" dxfId="80" priority="82" operator="containsText" text="Formulario retorna a campo">
      <formula>NOT(ISERROR(SEARCH("Formulario retorna a campo",R12)))</formula>
    </cfRule>
  </conditionalFormatting>
  <conditionalFormatting sqref="R12">
    <cfRule type="containsText" dxfId="79" priority="79" operator="containsText" text="Formulario ok">
      <formula>NOT(ISERROR(SEARCH("Formulario ok",R12)))</formula>
    </cfRule>
    <cfRule type="containsText" dxfId="78" priority="80" operator="containsText" text="Formulario retorna a campo">
      <formula>NOT(ISERROR(SEARCH("Formulario retorna a campo",R12)))</formula>
    </cfRule>
  </conditionalFormatting>
  <conditionalFormatting sqref="G7">
    <cfRule type="duplicateValues" dxfId="77" priority="85"/>
  </conditionalFormatting>
  <conditionalFormatting sqref="G7">
    <cfRule type="duplicateValues" dxfId="76" priority="86"/>
    <cfRule type="duplicateValues" dxfId="75" priority="87"/>
    <cfRule type="duplicateValues" dxfId="74" priority="88"/>
  </conditionalFormatting>
  <conditionalFormatting sqref="G7">
    <cfRule type="duplicateValues" dxfId="73" priority="89"/>
  </conditionalFormatting>
  <conditionalFormatting sqref="G7">
    <cfRule type="duplicateValues" dxfId="72" priority="90"/>
    <cfRule type="duplicateValues" dxfId="71" priority="91"/>
    <cfRule type="duplicateValues" dxfId="70" priority="92"/>
  </conditionalFormatting>
  <conditionalFormatting sqref="G7">
    <cfRule type="duplicateValues" dxfId="69" priority="93"/>
  </conditionalFormatting>
  <conditionalFormatting sqref="G7">
    <cfRule type="duplicateValues" dxfId="68" priority="94"/>
    <cfRule type="duplicateValues" dxfId="67" priority="95"/>
    <cfRule type="duplicateValues" dxfId="66" priority="96"/>
  </conditionalFormatting>
  <conditionalFormatting sqref="R13">
    <cfRule type="containsText" dxfId="65" priority="77" operator="containsText" text="Formulario ok">
      <formula>NOT(ISERROR(SEARCH("Formulario ok",R13)))</formula>
    </cfRule>
    <cfRule type="containsText" dxfId="64" priority="78" operator="containsText" text="Formulario retorna a campo">
      <formula>NOT(ISERROR(SEARCH("Formulario retorna a campo",R13)))</formula>
    </cfRule>
  </conditionalFormatting>
  <conditionalFormatting sqref="R13">
    <cfRule type="containsText" dxfId="63" priority="75" operator="containsText" text="Formulario ok">
      <formula>NOT(ISERROR(SEARCH("Formulario ok",R13)))</formula>
    </cfRule>
    <cfRule type="containsText" dxfId="62" priority="76" operator="containsText" text="Formulario retorna a campo">
      <formula>NOT(ISERROR(SEARCH("Formulario retorna a campo",R13)))</formula>
    </cfRule>
  </conditionalFormatting>
  <conditionalFormatting sqref="R13">
    <cfRule type="containsText" dxfId="61" priority="73" operator="containsText" text="Formulario ok">
      <formula>NOT(ISERROR(SEARCH("Formulario ok",R13)))</formula>
    </cfRule>
    <cfRule type="containsText" dxfId="60" priority="74" operator="containsText" text="Formulario retorna a campo">
      <formula>NOT(ISERROR(SEARCH("Formulario retorna a campo",R13)))</formula>
    </cfRule>
  </conditionalFormatting>
  <conditionalFormatting sqref="R12">
    <cfRule type="containsText" dxfId="59" priority="71" operator="containsText" text="Formulario ok">
      <formula>NOT(ISERROR(SEARCH("Formulario ok",R12)))</formula>
    </cfRule>
    <cfRule type="containsText" dxfId="58" priority="72" operator="containsText" text="Formulario retorna a campo">
      <formula>NOT(ISERROR(SEARCH("Formulario retorna a campo",R12)))</formula>
    </cfRule>
  </conditionalFormatting>
  <conditionalFormatting sqref="R12">
    <cfRule type="containsText" dxfId="57" priority="69" operator="containsText" text="Formulario ok">
      <formula>NOT(ISERROR(SEARCH("Formulario ok",R12)))</formula>
    </cfRule>
    <cfRule type="containsText" dxfId="56" priority="70" operator="containsText" text="Formulario retorna a campo">
      <formula>NOT(ISERROR(SEARCH("Formulario retorna a campo",R12)))</formula>
    </cfRule>
  </conditionalFormatting>
  <conditionalFormatting sqref="R12">
    <cfRule type="containsText" dxfId="55" priority="67" operator="containsText" text="Formulario ok">
      <formula>NOT(ISERROR(SEARCH("Formulario ok",R12)))</formula>
    </cfRule>
    <cfRule type="containsText" dxfId="54" priority="68" operator="containsText" text="Formulario retorna a campo">
      <formula>NOT(ISERROR(SEARCH("Formulario retorna a campo",R12)))</formula>
    </cfRule>
  </conditionalFormatting>
  <conditionalFormatting sqref="R13">
    <cfRule type="containsText" dxfId="53" priority="65" operator="containsText" text="Formulario ok">
      <formula>NOT(ISERROR(SEARCH("Formulario ok",R13)))</formula>
    </cfRule>
    <cfRule type="containsText" dxfId="52" priority="66" operator="containsText" text="Formulario retorna a campo">
      <formula>NOT(ISERROR(SEARCH("Formulario retorna a campo",R13)))</formula>
    </cfRule>
  </conditionalFormatting>
  <conditionalFormatting sqref="R15">
    <cfRule type="containsText" dxfId="51" priority="63" operator="containsText" text="Formulario ok">
      <formula>NOT(ISERROR(SEARCH("Formulario ok",R15)))</formula>
    </cfRule>
    <cfRule type="containsText" dxfId="50" priority="64" operator="containsText" text="Formulario retorna a campo">
      <formula>NOT(ISERROR(SEARCH("Formulario retorna a campo",R15)))</formula>
    </cfRule>
  </conditionalFormatting>
  <conditionalFormatting sqref="R15">
    <cfRule type="containsText" dxfId="49" priority="61" operator="containsText" text="Formulario ok">
      <formula>NOT(ISERROR(SEARCH("Formulario ok",R15)))</formula>
    </cfRule>
    <cfRule type="containsText" dxfId="48" priority="62" operator="containsText" text="Formulario retorna a campo">
      <formula>NOT(ISERROR(SEARCH("Formulario retorna a campo",R15)))</formula>
    </cfRule>
  </conditionalFormatting>
  <conditionalFormatting sqref="R16">
    <cfRule type="containsText" dxfId="47" priority="59" operator="containsText" text="Formulario ok">
      <formula>NOT(ISERROR(SEARCH("Formulario ok",R16)))</formula>
    </cfRule>
    <cfRule type="containsText" dxfId="46" priority="60" operator="containsText" text="Formulario retorna a campo">
      <formula>NOT(ISERROR(SEARCH("Formulario retorna a campo",R16)))</formula>
    </cfRule>
  </conditionalFormatting>
  <conditionalFormatting sqref="G13">
    <cfRule type="duplicateValues" dxfId="45" priority="47"/>
  </conditionalFormatting>
  <conditionalFormatting sqref="G13">
    <cfRule type="duplicateValues" dxfId="44" priority="48"/>
    <cfRule type="duplicateValues" dxfId="43" priority="49"/>
    <cfRule type="duplicateValues" dxfId="42" priority="50"/>
  </conditionalFormatting>
  <conditionalFormatting sqref="G13">
    <cfRule type="duplicateValues" dxfId="41" priority="51"/>
  </conditionalFormatting>
  <conditionalFormatting sqref="G13">
    <cfRule type="duplicateValues" dxfId="40" priority="52"/>
    <cfRule type="duplicateValues" dxfId="39" priority="53"/>
    <cfRule type="duplicateValues" dxfId="38" priority="54"/>
  </conditionalFormatting>
  <conditionalFormatting sqref="G13">
    <cfRule type="duplicateValues" dxfId="37" priority="55"/>
  </conditionalFormatting>
  <conditionalFormatting sqref="G13">
    <cfRule type="duplicateValues" dxfId="36" priority="56"/>
    <cfRule type="duplicateValues" dxfId="35" priority="57"/>
    <cfRule type="duplicateValues" dxfId="34" priority="58"/>
  </conditionalFormatting>
  <conditionalFormatting sqref="G14">
    <cfRule type="duplicateValues" dxfId="33" priority="35"/>
  </conditionalFormatting>
  <conditionalFormatting sqref="G14">
    <cfRule type="duplicateValues" dxfId="32" priority="36"/>
    <cfRule type="duplicateValues" dxfId="31" priority="37"/>
    <cfRule type="duplicateValues" dxfId="30" priority="38"/>
  </conditionalFormatting>
  <conditionalFormatting sqref="G14">
    <cfRule type="duplicateValues" dxfId="29" priority="39"/>
  </conditionalFormatting>
  <conditionalFormatting sqref="G14">
    <cfRule type="duplicateValues" dxfId="28" priority="40"/>
    <cfRule type="duplicateValues" dxfId="27" priority="41"/>
    <cfRule type="duplicateValues" dxfId="26" priority="42"/>
  </conditionalFormatting>
  <conditionalFormatting sqref="G14">
    <cfRule type="duplicateValues" dxfId="25" priority="43"/>
  </conditionalFormatting>
  <conditionalFormatting sqref="G14">
    <cfRule type="duplicateValues" dxfId="24" priority="44"/>
    <cfRule type="duplicateValues" dxfId="23" priority="45"/>
    <cfRule type="duplicateValues" dxfId="22" priority="46"/>
  </conditionalFormatting>
  <conditionalFormatting sqref="R11">
    <cfRule type="containsText" dxfId="21" priority="21" operator="containsText" text="Formulario ok">
      <formula>NOT(ISERROR(SEARCH("Formulario ok",R11)))</formula>
    </cfRule>
    <cfRule type="containsText" dxfId="20" priority="22" operator="containsText" text="Formulario retorna a campo">
      <formula>NOT(ISERROR(SEARCH("Formulario retorna a campo",R11)))</formula>
    </cfRule>
  </conditionalFormatting>
  <conditionalFormatting sqref="R12">
    <cfRule type="containsText" dxfId="19" priority="19" operator="containsText" text="Formulario ok">
      <formula>NOT(ISERROR(SEARCH("Formulario ok",R12)))</formula>
    </cfRule>
    <cfRule type="containsText" dxfId="18" priority="20" operator="containsText" text="Formulario retorna a campo">
      <formula>NOT(ISERROR(SEARCH("Formulario retorna a campo",R12)))</formula>
    </cfRule>
  </conditionalFormatting>
  <conditionalFormatting sqref="R13">
    <cfRule type="containsText" dxfId="17" priority="17" operator="containsText" text="Formulario ok">
      <formula>NOT(ISERROR(SEARCH("Formulario ok",R13)))</formula>
    </cfRule>
    <cfRule type="containsText" dxfId="16" priority="18" operator="containsText" text="Formulario retorna a campo">
      <formula>NOT(ISERROR(SEARCH("Formulario retorna a campo",R13)))</formula>
    </cfRule>
  </conditionalFormatting>
  <conditionalFormatting sqref="R15">
    <cfRule type="containsText" dxfId="15" priority="15" operator="containsText" text="Formulario ok">
      <formula>NOT(ISERROR(SEARCH("Formulario ok",R15)))</formula>
    </cfRule>
    <cfRule type="containsText" dxfId="14" priority="16" operator="containsText" text="Formulario retorna a campo">
      <formula>NOT(ISERROR(SEARCH("Formulario retorna a campo",R15)))</formula>
    </cfRule>
  </conditionalFormatting>
  <conditionalFormatting sqref="R16">
    <cfRule type="containsText" dxfId="13" priority="13" operator="containsText" text="Formulario ok">
      <formula>NOT(ISERROR(SEARCH("Formulario ok",R16)))</formula>
    </cfRule>
    <cfRule type="containsText" dxfId="12" priority="14" operator="containsText" text="Formulario retorna a campo">
      <formula>NOT(ISERROR(SEARCH("Formulario retorna a campo",R16)))</formula>
    </cfRule>
  </conditionalFormatting>
  <conditionalFormatting sqref="R2:R3">
    <cfRule type="containsText" dxfId="11" priority="11" operator="containsText" text="Formulario ok">
      <formula>NOT(ISERROR(SEARCH("Formulario ok",R2)))</formula>
    </cfRule>
    <cfRule type="containsText" dxfId="10" priority="12" operator="containsText" text="Formulario retorna a campo">
      <formula>NOT(ISERROR(SEARCH("Formulario retorna a campo",R2)))</formula>
    </cfRule>
  </conditionalFormatting>
  <conditionalFormatting sqref="R6">
    <cfRule type="containsText" dxfId="9" priority="9" operator="containsText" text="Formulario ok">
      <formula>NOT(ISERROR(SEARCH("Formulario ok",R6)))</formula>
    </cfRule>
    <cfRule type="containsText" dxfId="8" priority="10" operator="containsText" text="Formulario retorna a campo">
      <formula>NOT(ISERROR(SEARCH("Formulario retorna a campo",R6)))</formula>
    </cfRule>
  </conditionalFormatting>
  <conditionalFormatting sqref="R7">
    <cfRule type="containsText" dxfId="7" priority="7" operator="containsText" text="Formulario ok">
      <formula>NOT(ISERROR(SEARCH("Formulario ok",R7)))</formula>
    </cfRule>
    <cfRule type="containsText" dxfId="6" priority="8" operator="containsText" text="Formulario retorna a campo">
      <formula>NOT(ISERROR(SEARCH("Formulario retorna a campo",R7)))</formula>
    </cfRule>
  </conditionalFormatting>
  <conditionalFormatting sqref="R8">
    <cfRule type="containsText" dxfId="5" priority="5" operator="containsText" text="Formulario ok">
      <formula>NOT(ISERROR(SEARCH("Formulario ok",R8)))</formula>
    </cfRule>
    <cfRule type="containsText" dxfId="4" priority="6" operator="containsText" text="Formulario retorna a campo">
      <formula>NOT(ISERROR(SEARCH("Formulario retorna a campo",R8)))</formula>
    </cfRule>
  </conditionalFormatting>
  <conditionalFormatting sqref="R9">
    <cfRule type="containsText" dxfId="3" priority="3" operator="containsText" text="Formulario ok">
      <formula>NOT(ISERROR(SEARCH("Formulario ok",R9)))</formula>
    </cfRule>
    <cfRule type="containsText" dxfId="2" priority="4" operator="containsText" text="Formulario retorna a campo">
      <formula>NOT(ISERROR(SEARCH("Formulario retorna a campo",R9)))</formula>
    </cfRule>
  </conditionalFormatting>
  <conditionalFormatting sqref="R10">
    <cfRule type="containsText" dxfId="1" priority="1" operator="containsText" text="Formulario ok">
      <formula>NOT(ISERROR(SEARCH("Formulario ok",R10)))</formula>
    </cfRule>
    <cfRule type="containsText" dxfId="0" priority="2" operator="containsText" text="Formulario retorna a campo">
      <formula>NOT(ISERROR(SEARCH("Formulario retorna a campo",R10)))</formula>
    </cfRule>
  </conditionalFormatting>
  <dataValidations count="1">
    <dataValidation type="list" allowBlank="1" showInputMessage="1" showErrorMessage="1" sqref="F1">
      <formula1>"1,2,3,4,5,6,7,8,9,10,11,12,13,14,15,16,17,18,19,20,21,22,23,24,25,26,27,28,29,30,31,32,33,34,35,36,37,38,39,40,41,42,43,44,45,46,47,48,49,50,51"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DEFECTOS CAMPO ENSANUT</vt:lpstr>
      <vt:lpstr>DEFECTOS CRITICOS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Roberto Salazar</dc:creator>
  <cp:lastModifiedBy>rlfbalseca</cp:lastModifiedBy>
  <cp:lastPrinted>2018-12-04T02:20:26Z</cp:lastPrinted>
  <dcterms:created xsi:type="dcterms:W3CDTF">2018-02-23T14:35:04Z</dcterms:created>
  <dcterms:modified xsi:type="dcterms:W3CDTF">2019-10-31T12:59:23Z</dcterms:modified>
</cp:coreProperties>
</file>